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4" r:id="rId2"/>
    <sheet name="Rev B" sheetId="6" r:id="rId3"/>
    <sheet name="BOM VALIDATION " sheetId="2" r:id="rId4"/>
    <sheet name="TBDB" sheetId="7" r:id="rId5"/>
  </sheets>
  <definedNames>
    <definedName name="_xlnm.Print_Area" localSheetId="0">Baseline!$A$1:$I$29</definedName>
    <definedName name="_xlnm.Print_Area" localSheetId="1">'REV A'!$A$1:$I$29</definedName>
    <definedName name="_xlnm.Print_Area" localSheetId="2">'Rev B'!$A$1:$H$29</definedName>
  </definedNames>
  <calcPr calcId="152511"/>
</workbook>
</file>

<file path=xl/calcChain.xml><?xml version="1.0" encoding="utf-8"?>
<calcChain xmlns="http://schemas.openxmlformats.org/spreadsheetml/2006/main">
  <c r="H29" i="4" l="1"/>
  <c r="H28" i="4"/>
  <c r="H27" i="4"/>
  <c r="H26" i="4"/>
  <c r="H25" i="4"/>
  <c r="H24" i="4"/>
  <c r="H23" i="4"/>
  <c r="H22" i="4"/>
  <c r="H21" i="4"/>
  <c r="H20" i="4"/>
  <c r="H19" i="4"/>
  <c r="H15" i="4"/>
  <c r="H18" i="4"/>
  <c r="H17" i="4"/>
  <c r="H16" i="4"/>
  <c r="H14" i="4"/>
  <c r="H13" i="4"/>
  <c r="H12" i="4"/>
  <c r="H11" i="4"/>
  <c r="H10" i="4"/>
  <c r="H24" i="1" l="1"/>
  <c r="H17" i="1"/>
  <c r="H11" i="1"/>
  <c r="H20" i="1"/>
  <c r="H13" i="1"/>
  <c r="H26" i="1"/>
  <c r="H15" i="1"/>
  <c r="H21" i="1"/>
  <c r="H14" i="1"/>
  <c r="H19" i="1"/>
  <c r="H23" i="1"/>
  <c r="H29" i="1"/>
  <c r="H10" i="1"/>
  <c r="H27" i="1"/>
  <c r="H16" i="1"/>
  <c r="H22" i="1"/>
  <c r="H28" i="1"/>
  <c r="H12" i="1"/>
  <c r="H18" i="1"/>
  <c r="H25" i="1"/>
</calcChain>
</file>

<file path=xl/sharedStrings.xml><?xml version="1.0" encoding="utf-8"?>
<sst xmlns="http://schemas.openxmlformats.org/spreadsheetml/2006/main" count="689" uniqueCount="160">
  <si>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</si>
  <si>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</si>
  <si>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</si>
  <si>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</si>
  <si>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</si>
  <si>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</si>
  <si>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</si>
  <si>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</si>
  <si>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</si>
  <si>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</si>
  <si>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</si>
  <si>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</si>
  <si>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</si>
  <si>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</si>
  <si>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</si>
  <si>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</si>
  <si>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</si>
  <si>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</si>
  <si>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</si>
  <si>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</si>
  <si>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</si>
  <si>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</si>
  <si>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</si>
  <si>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</si>
  <si>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</si>
  <si>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</si>
  <si>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</si>
  <si>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</si>
  <si>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</si>
  <si>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</si>
  <si>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</si>
  <si>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2</t>
  </si>
  <si>
    <t>4</t>
  </si>
  <si>
    <t>SP</t>
  </si>
  <si>
    <t>PDN</t>
  </si>
  <si>
    <t>Description</t>
  </si>
  <si>
    <t>Qty</t>
  </si>
  <si>
    <t>KITS PER TB</t>
  </si>
  <si>
    <t>RING,RETAINING</t>
  </si>
  <si>
    <t>WASHER</t>
  </si>
  <si>
    <t>UI=HD</t>
  </si>
  <si>
    <t>KITs PER TB=4</t>
  </si>
  <si>
    <t>KIT 53464A/57213A LND EDGE FLAP ACTUATOR</t>
  </si>
  <si>
    <t>TOTAL MONTHLY REQUIREMENT=4</t>
  </si>
  <si>
    <t>DELIVERY SCHEDULE=1 FIRST MONDAY OF MONTH</t>
  </si>
  <si>
    <t>D9U</t>
  </si>
  <si>
    <t>53464A 57213A</t>
  </si>
  <si>
    <t>LND EDGE FLAP ACT</t>
  </si>
  <si>
    <t>RM</t>
  </si>
  <si>
    <t>5310010382482</t>
  </si>
  <si>
    <t>1675B11</t>
  </si>
  <si>
    <t>TB1-11</t>
  </si>
  <si>
    <t>RM TO IN $29.22</t>
  </si>
  <si>
    <t>MS21045-4</t>
  </si>
  <si>
    <t>NUT</t>
  </si>
  <si>
    <t>TB1-8</t>
  </si>
  <si>
    <t>5310001670835</t>
  </si>
  <si>
    <t>AN960-416L</t>
  </si>
  <si>
    <t>TB1-6</t>
  </si>
  <si>
    <t>5330011021907</t>
  </si>
  <si>
    <t>711E4FT-160-T</t>
  </si>
  <si>
    <t>PACKING ASSEMBLY</t>
  </si>
  <si>
    <t>TB1-15</t>
  </si>
  <si>
    <t>5330001716758</t>
  </si>
  <si>
    <t>MS28782-23</t>
  </si>
  <si>
    <t>RETAINER</t>
  </si>
  <si>
    <t>TB1-5</t>
  </si>
  <si>
    <t>5331005840263</t>
  </si>
  <si>
    <t>MS28775-218</t>
  </si>
  <si>
    <t>O-RING</t>
  </si>
  <si>
    <t>TB1-19</t>
  </si>
  <si>
    <t>5325009872652</t>
  </si>
  <si>
    <t>RR90SK</t>
  </si>
  <si>
    <t>TB1-14</t>
  </si>
  <si>
    <t>5330010134075</t>
  </si>
  <si>
    <t>BACS34A-3</t>
  </si>
  <si>
    <t>SCRAPER</t>
  </si>
  <si>
    <t>TB1-13</t>
  </si>
  <si>
    <t>1650010343724</t>
  </si>
  <si>
    <t>1674B9-1</t>
  </si>
  <si>
    <t>SEAL</t>
  </si>
  <si>
    <t>TB1-20</t>
  </si>
  <si>
    <t>RM TO IN $59.85</t>
  </si>
  <si>
    <t>5331005798156</t>
  </si>
  <si>
    <t>MS28775-212</t>
  </si>
  <si>
    <t>TB1-16</t>
  </si>
  <si>
    <t>5330001715042</t>
  </si>
  <si>
    <t>MS28782-7</t>
  </si>
  <si>
    <t>RING,BACKUP</t>
  </si>
  <si>
    <t>TB1-4</t>
  </si>
  <si>
    <t>5331005840265</t>
  </si>
  <si>
    <t>MS28775-012</t>
  </si>
  <si>
    <t>TB1-17</t>
  </si>
  <si>
    <t>5330011982725</t>
  </si>
  <si>
    <t>MS28782-6</t>
  </si>
  <si>
    <t>RING</t>
  </si>
  <si>
    <t>TB1-12</t>
  </si>
  <si>
    <t>5331005822133</t>
  </si>
  <si>
    <t>MS28775-011</t>
  </si>
  <si>
    <t>TB1-1</t>
  </si>
  <si>
    <t>5365002870094</t>
  </si>
  <si>
    <t>AN814-4D</t>
  </si>
  <si>
    <t>PLUG</t>
  </si>
  <si>
    <t>TB1-10</t>
  </si>
  <si>
    <t>5331008052966</t>
  </si>
  <si>
    <t>MS28778-4</t>
  </si>
  <si>
    <t>TB1-2</t>
  </si>
  <si>
    <t>5365001460153</t>
  </si>
  <si>
    <t>AN814-6D</t>
  </si>
  <si>
    <t>TB1-18</t>
  </si>
  <si>
    <t>AAC=D, SOH=1142EA</t>
  </si>
  <si>
    <t>5331008045695</t>
  </si>
  <si>
    <t>MS28778-6</t>
  </si>
  <si>
    <t>TB1-3</t>
  </si>
  <si>
    <t>AN960PD10L</t>
  </si>
  <si>
    <t>WASHER, FLAT</t>
  </si>
  <si>
    <t>TB1-7</t>
  </si>
  <si>
    <t xml:space="preserve">AN960PD10 </t>
  </si>
  <si>
    <t>TB1-9</t>
  </si>
  <si>
    <t>UI  HD</t>
  </si>
  <si>
    <t>K2HIPV24556138</t>
  </si>
  <si>
    <t>( 4 Kits per Tackle Box)</t>
  </si>
  <si>
    <t>53464A/57213A</t>
  </si>
  <si>
    <t>One Tackle Box First Monday of Month</t>
  </si>
  <si>
    <t>J511</t>
  </si>
  <si>
    <t>H426</t>
  </si>
  <si>
    <t>G131</t>
  </si>
  <si>
    <t>J514</t>
  </si>
  <si>
    <t>H751</t>
  </si>
  <si>
    <t>G817</t>
  </si>
  <si>
    <t>G055</t>
  </si>
  <si>
    <t>H752</t>
  </si>
  <si>
    <t>H546</t>
  </si>
  <si>
    <t>G325</t>
  </si>
  <si>
    <t>H572</t>
  </si>
  <si>
    <t>G777</t>
  </si>
  <si>
    <t>G133</t>
  </si>
  <si>
    <t>H547</t>
  </si>
  <si>
    <t>G064</t>
  </si>
  <si>
    <t>G998</t>
  </si>
  <si>
    <t>J509</t>
  </si>
  <si>
    <t>J515</t>
  </si>
  <si>
    <t>J516</t>
  </si>
  <si>
    <t>J517</t>
  </si>
  <si>
    <t>LEAD EDGE FLAP ACT</t>
  </si>
  <si>
    <t>A</t>
  </si>
  <si>
    <t>G506</t>
  </si>
  <si>
    <t>MS20365-428</t>
  </si>
  <si>
    <t>B</t>
  </si>
  <si>
    <t>TB1-03</t>
  </si>
  <si>
    <t>TB1-06</t>
  </si>
  <si>
    <t>TB1-02</t>
  </si>
  <si>
    <t>TB1-08</t>
  </si>
  <si>
    <t>TB1-01</t>
  </si>
  <si>
    <t>TB1-07</t>
  </si>
  <si>
    <t>TB1-04</t>
  </si>
  <si>
    <t>TB1-05</t>
  </si>
  <si>
    <t>TB1-09</t>
  </si>
  <si>
    <t>5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</si>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</sst>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" fontId="4" fillId="5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" fillId="5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sqref="A1:XFD1048576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7" width="6.5703125" style="3" customWidth="1"/>
    <col min="8" max="8" width="7" style="3" customWidth="1"/>
    <col min="9" max="9" width="13.5703125" style="3" customWidth="1"/>
    <col min="10" max="10" width="9.8554687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4" t="s">
        <v>120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60" t="s">
        <v>144</v>
      </c>
      <c r="E2" s="61"/>
      <c r="F2" s="6"/>
      <c r="G2" s="7" t="s">
        <v>7</v>
      </c>
      <c r="H2" s="7"/>
      <c r="I2" s="49">
        <v>41082</v>
      </c>
      <c r="K2"/>
    </row>
    <row r="3" spans="1:11" x14ac:dyDescent="0.2">
      <c r="A3" s="4"/>
      <c r="B3" s="4"/>
      <c r="C3" s="5" t="s">
        <v>8</v>
      </c>
      <c r="D3" s="15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6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62" t="s">
        <v>123</v>
      </c>
      <c r="E5" s="63"/>
      <c r="F5" s="63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5">
        <v>48</v>
      </c>
      <c r="E6" s="10" t="s">
        <v>122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5">
        <v>4</v>
      </c>
      <c r="E7" s="10" t="s">
        <v>121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5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20">
        <v>1</v>
      </c>
      <c r="B10" s="44" t="s">
        <v>130</v>
      </c>
      <c r="C10" s="45" t="s">
        <v>75</v>
      </c>
      <c r="D10" s="20" t="s">
        <v>74</v>
      </c>
      <c r="E10" s="45" t="s">
        <v>76</v>
      </c>
      <c r="F10" s="45" t="s">
        <v>29</v>
      </c>
      <c r="G10" s="46">
        <v>0</v>
      </c>
      <c r="H10" s="47">
        <f t="shared" ref="H10:H29" si="0">SUM(F10*4)</f>
        <v>4</v>
      </c>
      <c r="I10" s="47" t="s">
        <v>77</v>
      </c>
      <c r="J10" s="3" t="s">
        <v>13</v>
      </c>
      <c r="K10" s="3" t="s">
        <v>13</v>
      </c>
    </row>
    <row r="11" spans="1:11" x14ac:dyDescent="0.2">
      <c r="A11" s="47">
        <v>2</v>
      </c>
      <c r="B11" s="47" t="s">
        <v>138</v>
      </c>
      <c r="C11" s="45" t="s">
        <v>112</v>
      </c>
      <c r="D11" s="20" t="s">
        <v>111</v>
      </c>
      <c r="E11" s="45" t="s">
        <v>69</v>
      </c>
      <c r="F11" s="45" t="s">
        <v>29</v>
      </c>
      <c r="G11" s="46">
        <v>0</v>
      </c>
      <c r="H11" s="47">
        <f t="shared" si="0"/>
        <v>4</v>
      </c>
      <c r="I11" s="47" t="s">
        <v>113</v>
      </c>
    </row>
    <row r="12" spans="1:11" x14ac:dyDescent="0.2">
      <c r="A12" s="20">
        <v>3</v>
      </c>
      <c r="B12" s="44" t="s">
        <v>126</v>
      </c>
      <c r="C12" s="45" t="s">
        <v>57</v>
      </c>
      <c r="D12" s="20" t="s">
        <v>56</v>
      </c>
      <c r="E12" s="45" t="s">
        <v>39</v>
      </c>
      <c r="F12" s="45" t="s">
        <v>32</v>
      </c>
      <c r="G12" s="46">
        <v>0</v>
      </c>
      <c r="H12" s="47">
        <f t="shared" si="0"/>
        <v>16</v>
      </c>
      <c r="I12" s="47" t="s">
        <v>58</v>
      </c>
      <c r="J12" s="13" t="s">
        <v>13</v>
      </c>
    </row>
    <row r="13" spans="1:11" x14ac:dyDescent="0.2">
      <c r="A13" s="47">
        <v>4</v>
      </c>
      <c r="B13" s="47" t="s">
        <v>136</v>
      </c>
      <c r="C13" s="45" t="s">
        <v>105</v>
      </c>
      <c r="D13" s="20" t="s">
        <v>104</v>
      </c>
      <c r="E13" s="45" t="s">
        <v>69</v>
      </c>
      <c r="F13" s="45" t="s">
        <v>29</v>
      </c>
      <c r="G13" s="46">
        <v>0</v>
      </c>
      <c r="H13" s="47">
        <f t="shared" si="0"/>
        <v>4</v>
      </c>
      <c r="I13" s="47" t="s">
        <v>106</v>
      </c>
    </row>
    <row r="14" spans="1:11" x14ac:dyDescent="0.2">
      <c r="A14" s="20">
        <v>5</v>
      </c>
      <c r="B14" s="20" t="s">
        <v>133</v>
      </c>
      <c r="C14" s="45" t="s">
        <v>91</v>
      </c>
      <c r="D14" s="20" t="s">
        <v>90</v>
      </c>
      <c r="E14" s="45" t="s">
        <v>69</v>
      </c>
      <c r="F14" s="45" t="s">
        <v>31</v>
      </c>
      <c r="G14" s="46">
        <v>0</v>
      </c>
      <c r="H14" s="47">
        <f t="shared" si="0"/>
        <v>8</v>
      </c>
      <c r="I14" s="47" t="s">
        <v>92</v>
      </c>
    </row>
    <row r="15" spans="1:11" x14ac:dyDescent="0.2">
      <c r="A15" s="47">
        <v>6</v>
      </c>
      <c r="B15" s="47" t="s">
        <v>135</v>
      </c>
      <c r="C15" s="45" t="s">
        <v>98</v>
      </c>
      <c r="D15" s="20" t="s">
        <v>97</v>
      </c>
      <c r="E15" s="45" t="s">
        <v>69</v>
      </c>
      <c r="F15" s="45" t="s">
        <v>31</v>
      </c>
      <c r="G15" s="46">
        <v>0</v>
      </c>
      <c r="H15" s="47">
        <f t="shared" si="0"/>
        <v>8</v>
      </c>
      <c r="I15" s="47" t="s">
        <v>99</v>
      </c>
    </row>
    <row r="16" spans="1:11" x14ac:dyDescent="0.2">
      <c r="A16" s="20">
        <v>7</v>
      </c>
      <c r="B16" s="44" t="s">
        <v>129</v>
      </c>
      <c r="C16" s="45" t="s">
        <v>68</v>
      </c>
      <c r="D16" s="20" t="s">
        <v>67</v>
      </c>
      <c r="E16" s="45" t="s">
        <v>69</v>
      </c>
      <c r="F16" s="45" t="s">
        <v>31</v>
      </c>
      <c r="G16" s="46">
        <v>0</v>
      </c>
      <c r="H16" s="47">
        <f t="shared" si="0"/>
        <v>8</v>
      </c>
      <c r="I16" s="47" t="s">
        <v>70</v>
      </c>
    </row>
    <row r="17" spans="1:11" x14ac:dyDescent="0.2">
      <c r="A17" s="47">
        <v>8</v>
      </c>
      <c r="B17" s="47" t="s">
        <v>139</v>
      </c>
      <c r="C17" s="48" t="s">
        <v>114</v>
      </c>
      <c r="D17" s="44">
        <v>5310007716827</v>
      </c>
      <c r="E17" s="45" t="s">
        <v>115</v>
      </c>
      <c r="F17" s="45">
        <v>2</v>
      </c>
      <c r="G17" s="46">
        <v>0</v>
      </c>
      <c r="H17" s="47">
        <f t="shared" si="0"/>
        <v>8</v>
      </c>
      <c r="I17" s="47" t="s">
        <v>116</v>
      </c>
    </row>
    <row r="18" spans="1:11" x14ac:dyDescent="0.2">
      <c r="A18" s="20">
        <v>9</v>
      </c>
      <c r="B18" s="44" t="s">
        <v>125</v>
      </c>
      <c r="C18" s="45" t="s">
        <v>53</v>
      </c>
      <c r="D18" s="44">
        <v>5310000617325</v>
      </c>
      <c r="E18" s="45" t="s">
        <v>54</v>
      </c>
      <c r="F18" s="45" t="s">
        <v>32</v>
      </c>
      <c r="G18" s="46">
        <v>0</v>
      </c>
      <c r="H18" s="47">
        <f t="shared" si="0"/>
        <v>16</v>
      </c>
      <c r="I18" s="45" t="s">
        <v>55</v>
      </c>
    </row>
    <row r="19" spans="1:11" x14ac:dyDescent="0.2">
      <c r="A19" s="47">
        <v>10</v>
      </c>
      <c r="B19" s="47" t="s">
        <v>132</v>
      </c>
      <c r="C19" s="45" t="s">
        <v>87</v>
      </c>
      <c r="D19" s="20" t="s">
        <v>86</v>
      </c>
      <c r="E19" s="45" t="s">
        <v>88</v>
      </c>
      <c r="F19" s="45" t="s">
        <v>32</v>
      </c>
      <c r="G19" s="46">
        <v>0</v>
      </c>
      <c r="H19" s="47">
        <f t="shared" si="0"/>
        <v>16</v>
      </c>
      <c r="I19" s="47" t="s">
        <v>89</v>
      </c>
    </row>
    <row r="20" spans="1:11" x14ac:dyDescent="0.2">
      <c r="A20" s="20">
        <v>11</v>
      </c>
      <c r="B20" s="47" t="s">
        <v>137</v>
      </c>
      <c r="C20" s="45" t="s">
        <v>108</v>
      </c>
      <c r="D20" s="20" t="s">
        <v>107</v>
      </c>
      <c r="E20" s="45" t="s">
        <v>102</v>
      </c>
      <c r="F20" s="45" t="s">
        <v>29</v>
      </c>
      <c r="G20" s="46">
        <v>0</v>
      </c>
      <c r="H20" s="47">
        <f t="shared" si="0"/>
        <v>4</v>
      </c>
      <c r="I20" s="47" t="s">
        <v>109</v>
      </c>
    </row>
    <row r="21" spans="1:11" ht="12.75" customHeight="1" x14ac:dyDescent="0.2">
      <c r="A21" s="47">
        <v>12</v>
      </c>
      <c r="B21" s="47" t="s">
        <v>134</v>
      </c>
      <c r="C21" s="45" t="s">
        <v>94</v>
      </c>
      <c r="D21" s="20" t="s">
        <v>93</v>
      </c>
      <c r="E21" s="45" t="s">
        <v>95</v>
      </c>
      <c r="F21" s="45" t="s">
        <v>32</v>
      </c>
      <c r="G21" s="46">
        <v>0</v>
      </c>
      <c r="H21" s="47">
        <f t="shared" si="0"/>
        <v>16</v>
      </c>
      <c r="I21" s="47" t="s">
        <v>96</v>
      </c>
      <c r="J21" s="19"/>
      <c r="K21" s="19"/>
    </row>
    <row r="22" spans="1:11" x14ac:dyDescent="0.2">
      <c r="A22" s="20">
        <v>13</v>
      </c>
      <c r="B22" s="44" t="s">
        <v>128</v>
      </c>
      <c r="C22" s="45" t="s">
        <v>64</v>
      </c>
      <c r="D22" s="20" t="s">
        <v>63</v>
      </c>
      <c r="E22" s="45" t="s">
        <v>65</v>
      </c>
      <c r="F22" s="45" t="s">
        <v>32</v>
      </c>
      <c r="G22" s="46">
        <v>0</v>
      </c>
      <c r="H22" s="47">
        <f t="shared" si="0"/>
        <v>16</v>
      </c>
      <c r="I22" s="47" t="s">
        <v>66</v>
      </c>
      <c r="J22" s="19"/>
      <c r="K22" s="19"/>
    </row>
    <row r="23" spans="1:11" x14ac:dyDescent="0.2">
      <c r="A23" s="47">
        <v>14</v>
      </c>
      <c r="B23" s="44" t="s">
        <v>131</v>
      </c>
      <c r="C23" s="45" t="s">
        <v>84</v>
      </c>
      <c r="D23" s="20" t="s">
        <v>83</v>
      </c>
      <c r="E23" s="45" t="s">
        <v>69</v>
      </c>
      <c r="F23" s="45" t="s">
        <v>29</v>
      </c>
      <c r="G23" s="46">
        <v>0</v>
      </c>
      <c r="H23" s="47">
        <f t="shared" si="0"/>
        <v>4</v>
      </c>
      <c r="I23" s="47" t="s">
        <v>85</v>
      </c>
    </row>
    <row r="24" spans="1:11" x14ac:dyDescent="0.2">
      <c r="A24" s="20">
        <v>15</v>
      </c>
      <c r="B24" s="47" t="s">
        <v>140</v>
      </c>
      <c r="C24" s="48" t="s">
        <v>117</v>
      </c>
      <c r="D24" s="44">
        <v>5310001834406</v>
      </c>
      <c r="E24" s="45" t="s">
        <v>115</v>
      </c>
      <c r="F24" s="45">
        <v>3</v>
      </c>
      <c r="G24" s="46">
        <v>0</v>
      </c>
      <c r="H24" s="47">
        <f t="shared" si="0"/>
        <v>12</v>
      </c>
      <c r="I24" s="47" t="s">
        <v>118</v>
      </c>
    </row>
    <row r="25" spans="1:11" x14ac:dyDescent="0.2">
      <c r="A25" s="47">
        <v>16</v>
      </c>
      <c r="B25" s="44" t="s">
        <v>124</v>
      </c>
      <c r="C25" s="45" t="s">
        <v>50</v>
      </c>
      <c r="D25" s="20" t="s">
        <v>49</v>
      </c>
      <c r="E25" s="45" t="s">
        <v>39</v>
      </c>
      <c r="F25" s="45" t="s">
        <v>29</v>
      </c>
      <c r="G25" s="46">
        <v>0</v>
      </c>
      <c r="H25" s="47">
        <f t="shared" si="0"/>
        <v>4</v>
      </c>
      <c r="I25" s="47" t="s">
        <v>51</v>
      </c>
    </row>
    <row r="26" spans="1:11" x14ac:dyDescent="0.2">
      <c r="A26" s="20">
        <v>17</v>
      </c>
      <c r="B26" s="47" t="s">
        <v>127</v>
      </c>
      <c r="C26" s="45" t="s">
        <v>101</v>
      </c>
      <c r="D26" s="20" t="s">
        <v>100</v>
      </c>
      <c r="E26" s="45" t="s">
        <v>102</v>
      </c>
      <c r="F26" s="45" t="s">
        <v>29</v>
      </c>
      <c r="G26" s="46">
        <v>0</v>
      </c>
      <c r="H26" s="47">
        <f t="shared" si="0"/>
        <v>4</v>
      </c>
      <c r="I26" s="47" t="s">
        <v>103</v>
      </c>
    </row>
    <row r="27" spans="1:11" x14ac:dyDescent="0.2">
      <c r="A27" s="47">
        <v>18</v>
      </c>
      <c r="B27" s="44" t="s">
        <v>141</v>
      </c>
      <c r="C27" s="45" t="s">
        <v>72</v>
      </c>
      <c r="D27" s="20" t="s">
        <v>71</v>
      </c>
      <c r="E27" s="45" t="s">
        <v>38</v>
      </c>
      <c r="F27" s="45" t="s">
        <v>29</v>
      </c>
      <c r="G27" s="46">
        <v>0</v>
      </c>
      <c r="H27" s="47">
        <f t="shared" si="0"/>
        <v>4</v>
      </c>
      <c r="I27" s="47" t="s">
        <v>73</v>
      </c>
    </row>
    <row r="28" spans="1:11" x14ac:dyDescent="0.2">
      <c r="A28" s="20">
        <v>19</v>
      </c>
      <c r="B28" s="44" t="s">
        <v>142</v>
      </c>
      <c r="C28" s="45" t="s">
        <v>60</v>
      </c>
      <c r="D28" s="20" t="s">
        <v>59</v>
      </c>
      <c r="E28" s="45" t="s">
        <v>61</v>
      </c>
      <c r="F28" s="45" t="s">
        <v>29</v>
      </c>
      <c r="G28" s="46">
        <v>0</v>
      </c>
      <c r="H28" s="47">
        <f t="shared" si="0"/>
        <v>4</v>
      </c>
      <c r="I28" s="47" t="s">
        <v>62</v>
      </c>
    </row>
    <row r="29" spans="1:11" x14ac:dyDescent="0.2">
      <c r="A29" s="47">
        <v>20</v>
      </c>
      <c r="B29" s="44" t="s">
        <v>143</v>
      </c>
      <c r="C29" s="45" t="s">
        <v>79</v>
      </c>
      <c r="D29" s="20" t="s">
        <v>78</v>
      </c>
      <c r="E29" s="45" t="s">
        <v>80</v>
      </c>
      <c r="F29" s="45" t="s">
        <v>29</v>
      </c>
      <c r="G29" s="46">
        <v>0</v>
      </c>
      <c r="H29" s="47">
        <f t="shared" si="0"/>
        <v>4</v>
      </c>
      <c r="I29" s="47" t="s">
        <v>81</v>
      </c>
    </row>
  </sheetData>
  <sortState ref="A26:K29">
    <sortCondition ref="I26:I29"/>
    <sortCondition ref="A26:A29"/>
  </sortState>
  <mergeCells count="2">
    <mergeCell ref="D2:E2"/>
    <mergeCell ref="D5:F5"/>
  </mergeCells>
  <phoneticPr fontId="0" type="noConversion"/>
  <hyperlinks>
    <hyperlink ref="C28" r:id="rId1" display="https://mroapps.hill.af.mil/componentWhereUsed/index.asp?REMEMBER=FALSE&amp;PARENTORG=100&amp;ITEMNO=AN960C6&amp;PLANT=50&amp;ORGANIZATION=all&amp;MEMORY=FALSE&amp;DATABASE=MAIN&amp;SSO=TRUE&amp;ACTION=QUERY"/>
    <hyperlink ref="C18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5" r:id="rId4" display="https://mroapps.hill.af.mil/componentWhereUsed/index.asp?REMEMBER=FALSE&amp;PARENTORG=100&amp;ITEMNO=AN5-12A&amp;PLANT=50&amp;ORGANIZATION=all&amp;MEMORY=FALSE&amp;DATABASE=MAIN&amp;SSO=TRUE&amp;ACTION=QUERY"/>
    <hyperlink ref="C22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29" r:id="rId7" display="https://mroapps.hill.af.mil/componentWhereUsed/index.asp?REMEMBER=FALSE&amp;PARENTORG=100&amp;ITEMNO=AN4-10A&amp;PLANT=50&amp;ORGANIZATION=all&amp;MEMORY=FALSE&amp;DATABASE=MAIN&amp;SSO=TRUE&amp;ACTION=QUERY"/>
    <hyperlink ref="C16" r:id="rId8" display="https://mroapps.hill.af.mil/componentWhereUsed/index.asp?REMEMBER=FALSE&amp;PARENTORG=100&amp;ITEMNO=AN960-8L&amp;PLANT=50&amp;ORGANIZATION=all&amp;MEMORY=FALSE&amp;DATABASE=MAIN&amp;SSO=TRUE&amp;ACTION=QUERY"/>
    <hyperlink ref="C12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4" zoomScaleNormal="100" workbookViewId="0">
      <selection activeCell="C30" sqref="C30:C32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7" width="6.5703125" style="3" customWidth="1"/>
    <col min="8" max="8" width="7" style="3" customWidth="1"/>
    <col min="9" max="9" width="13.5703125" style="3" customWidth="1"/>
    <col min="10" max="10" width="9.8554687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0" t="s">
        <v>3</v>
      </c>
      <c r="D1" s="14" t="s">
        <v>120</v>
      </c>
      <c r="E1" s="6"/>
      <c r="F1" s="6"/>
      <c r="G1" s="7" t="s">
        <v>4</v>
      </c>
      <c r="H1" s="7"/>
      <c r="I1" s="8" t="s">
        <v>145</v>
      </c>
      <c r="K1"/>
    </row>
    <row r="2" spans="1:11" x14ac:dyDescent="0.2">
      <c r="A2" s="4"/>
      <c r="B2" s="4"/>
      <c r="C2" s="50" t="s">
        <v>6</v>
      </c>
      <c r="D2" s="60" t="s">
        <v>144</v>
      </c>
      <c r="E2" s="61"/>
      <c r="F2" s="6"/>
      <c r="G2" s="7" t="s">
        <v>7</v>
      </c>
      <c r="H2" s="7"/>
      <c r="I2" s="49">
        <v>41414</v>
      </c>
      <c r="K2"/>
    </row>
    <row r="3" spans="1:11" x14ac:dyDescent="0.2">
      <c r="A3" s="4"/>
      <c r="B3" s="4"/>
      <c r="C3" s="50" t="s">
        <v>8</v>
      </c>
      <c r="D3" s="15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0" t="s">
        <v>9</v>
      </c>
      <c r="D4" s="16" t="s">
        <v>22</v>
      </c>
      <c r="E4" s="50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0" t="s">
        <v>10</v>
      </c>
      <c r="D5" s="62" t="s">
        <v>123</v>
      </c>
      <c r="E5" s="63"/>
      <c r="F5" s="63"/>
      <c r="G5" s="6"/>
      <c r="H5" s="6"/>
      <c r="I5" s="6"/>
      <c r="J5"/>
      <c r="K5"/>
    </row>
    <row r="6" spans="1:11" x14ac:dyDescent="0.2">
      <c r="A6" s="4"/>
      <c r="B6" s="10" t="s">
        <v>23</v>
      </c>
      <c r="C6" s="50" t="s">
        <v>11</v>
      </c>
      <c r="D6" s="15">
        <v>48</v>
      </c>
      <c r="E6" s="10" t="s">
        <v>122</v>
      </c>
      <c r="F6" s="6"/>
      <c r="G6" s="6"/>
      <c r="H6" s="6"/>
      <c r="I6" s="6"/>
      <c r="J6"/>
      <c r="K6"/>
    </row>
    <row r="7" spans="1:11" x14ac:dyDescent="0.2">
      <c r="A7" s="4"/>
      <c r="B7" s="4"/>
      <c r="C7" s="50" t="s">
        <v>12</v>
      </c>
      <c r="D7" s="15">
        <v>4</v>
      </c>
      <c r="E7" s="10" t="s">
        <v>121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0"/>
      <c r="D8" s="15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20">
        <v>1</v>
      </c>
      <c r="B10" s="44" t="s">
        <v>130</v>
      </c>
      <c r="C10" s="45" t="s">
        <v>75</v>
      </c>
      <c r="D10" s="20" t="s">
        <v>74</v>
      </c>
      <c r="E10" s="45" t="s">
        <v>76</v>
      </c>
      <c r="F10" s="45" t="s">
        <v>29</v>
      </c>
      <c r="G10" s="46">
        <v>0</v>
      </c>
      <c r="H10" s="47">
        <f t="shared" ref="H10:H29" si="0">SUM(F10*4)</f>
        <v>4</v>
      </c>
      <c r="I10" s="47" t="s">
        <v>77</v>
      </c>
      <c r="J10" s="3" t="s">
        <v>13</v>
      </c>
      <c r="K10" s="3" t="s">
        <v>13</v>
      </c>
    </row>
    <row r="11" spans="1:11" x14ac:dyDescent="0.2">
      <c r="A11" s="47">
        <v>2</v>
      </c>
      <c r="B11" s="47" t="s">
        <v>138</v>
      </c>
      <c r="C11" s="45" t="s">
        <v>112</v>
      </c>
      <c r="D11" s="20" t="s">
        <v>111</v>
      </c>
      <c r="E11" s="45" t="s">
        <v>69</v>
      </c>
      <c r="F11" s="45" t="s">
        <v>29</v>
      </c>
      <c r="G11" s="46">
        <v>0</v>
      </c>
      <c r="H11" s="47">
        <f t="shared" si="0"/>
        <v>4</v>
      </c>
      <c r="I11" s="47" t="s">
        <v>113</v>
      </c>
    </row>
    <row r="12" spans="1:11" x14ac:dyDescent="0.2">
      <c r="A12" s="20">
        <v>3</v>
      </c>
      <c r="B12" s="44" t="s">
        <v>126</v>
      </c>
      <c r="C12" s="45" t="s">
        <v>57</v>
      </c>
      <c r="D12" s="20" t="s">
        <v>56</v>
      </c>
      <c r="E12" s="45" t="s">
        <v>39</v>
      </c>
      <c r="F12" s="45" t="s">
        <v>32</v>
      </c>
      <c r="G12" s="46">
        <v>0</v>
      </c>
      <c r="H12" s="47">
        <f t="shared" si="0"/>
        <v>16</v>
      </c>
      <c r="I12" s="47" t="s">
        <v>58</v>
      </c>
      <c r="J12" s="13" t="s">
        <v>13</v>
      </c>
    </row>
    <row r="13" spans="1:11" x14ac:dyDescent="0.2">
      <c r="A13" s="47">
        <v>4</v>
      </c>
      <c r="B13" s="47" t="s">
        <v>136</v>
      </c>
      <c r="C13" s="45" t="s">
        <v>105</v>
      </c>
      <c r="D13" s="20" t="s">
        <v>104</v>
      </c>
      <c r="E13" s="45" t="s">
        <v>69</v>
      </c>
      <c r="F13" s="45" t="s">
        <v>29</v>
      </c>
      <c r="G13" s="46">
        <v>0</v>
      </c>
      <c r="H13" s="47">
        <f t="shared" si="0"/>
        <v>4</v>
      </c>
      <c r="I13" s="47" t="s">
        <v>106</v>
      </c>
    </row>
    <row r="14" spans="1:11" x14ac:dyDescent="0.2">
      <c r="A14" s="20">
        <v>5</v>
      </c>
      <c r="B14" s="20" t="s">
        <v>133</v>
      </c>
      <c r="C14" s="45" t="s">
        <v>91</v>
      </c>
      <c r="D14" s="20" t="s">
        <v>90</v>
      </c>
      <c r="E14" s="45" t="s">
        <v>69</v>
      </c>
      <c r="F14" s="45" t="s">
        <v>31</v>
      </c>
      <c r="G14" s="46">
        <v>0</v>
      </c>
      <c r="H14" s="47">
        <f t="shared" si="0"/>
        <v>8</v>
      </c>
      <c r="I14" s="47" t="s">
        <v>92</v>
      </c>
    </row>
    <row r="15" spans="1:11" x14ac:dyDescent="0.2">
      <c r="A15" s="47">
        <v>6</v>
      </c>
      <c r="B15" s="44" t="s">
        <v>146</v>
      </c>
      <c r="C15" s="45" t="s">
        <v>147</v>
      </c>
      <c r="D15" s="44">
        <v>5310008775796</v>
      </c>
      <c r="E15" s="45" t="s">
        <v>54</v>
      </c>
      <c r="F15" s="45" t="s">
        <v>32</v>
      </c>
      <c r="G15" s="46">
        <v>0</v>
      </c>
      <c r="H15" s="47">
        <f t="shared" si="0"/>
        <v>16</v>
      </c>
      <c r="I15" s="45" t="s">
        <v>55</v>
      </c>
    </row>
    <row r="16" spans="1:11" x14ac:dyDescent="0.2">
      <c r="A16" s="20">
        <v>7</v>
      </c>
      <c r="B16" s="47" t="s">
        <v>135</v>
      </c>
      <c r="C16" s="45" t="s">
        <v>98</v>
      </c>
      <c r="D16" s="20" t="s">
        <v>97</v>
      </c>
      <c r="E16" s="45" t="s">
        <v>69</v>
      </c>
      <c r="F16" s="45" t="s">
        <v>31</v>
      </c>
      <c r="G16" s="46">
        <v>0</v>
      </c>
      <c r="H16" s="47">
        <f t="shared" si="0"/>
        <v>8</v>
      </c>
      <c r="I16" s="47" t="s">
        <v>99</v>
      </c>
    </row>
    <row r="17" spans="1:11" x14ac:dyDescent="0.2">
      <c r="A17" s="47">
        <v>8</v>
      </c>
      <c r="B17" s="44" t="s">
        <v>129</v>
      </c>
      <c r="C17" s="45" t="s">
        <v>68</v>
      </c>
      <c r="D17" s="20" t="s">
        <v>67</v>
      </c>
      <c r="E17" s="45" t="s">
        <v>69</v>
      </c>
      <c r="F17" s="45" t="s">
        <v>31</v>
      </c>
      <c r="G17" s="46">
        <v>0</v>
      </c>
      <c r="H17" s="47">
        <f t="shared" si="0"/>
        <v>8</v>
      </c>
      <c r="I17" s="47" t="s">
        <v>70</v>
      </c>
    </row>
    <row r="18" spans="1:11" x14ac:dyDescent="0.2">
      <c r="A18" s="20">
        <v>9</v>
      </c>
      <c r="B18" s="47" t="s">
        <v>139</v>
      </c>
      <c r="C18" s="48" t="s">
        <v>114</v>
      </c>
      <c r="D18" s="44">
        <v>5310007716827</v>
      </c>
      <c r="E18" s="45" t="s">
        <v>115</v>
      </c>
      <c r="F18" s="45">
        <v>2</v>
      </c>
      <c r="G18" s="46">
        <v>0</v>
      </c>
      <c r="H18" s="47">
        <f t="shared" si="0"/>
        <v>8</v>
      </c>
      <c r="I18" s="47" t="s">
        <v>116</v>
      </c>
    </row>
    <row r="19" spans="1:11" x14ac:dyDescent="0.2">
      <c r="A19" s="47">
        <v>10</v>
      </c>
      <c r="B19" s="47" t="s">
        <v>132</v>
      </c>
      <c r="C19" s="45" t="s">
        <v>87</v>
      </c>
      <c r="D19" s="20" t="s">
        <v>86</v>
      </c>
      <c r="E19" s="45" t="s">
        <v>88</v>
      </c>
      <c r="F19" s="45" t="s">
        <v>32</v>
      </c>
      <c r="G19" s="46">
        <v>0</v>
      </c>
      <c r="H19" s="47">
        <f t="shared" si="0"/>
        <v>16</v>
      </c>
      <c r="I19" s="47" t="s">
        <v>89</v>
      </c>
    </row>
    <row r="20" spans="1:11" x14ac:dyDescent="0.2">
      <c r="A20" s="20">
        <v>11</v>
      </c>
      <c r="B20" s="47" t="s">
        <v>137</v>
      </c>
      <c r="C20" s="45" t="s">
        <v>108</v>
      </c>
      <c r="D20" s="20" t="s">
        <v>107</v>
      </c>
      <c r="E20" s="45" t="s">
        <v>102</v>
      </c>
      <c r="F20" s="45" t="s">
        <v>29</v>
      </c>
      <c r="G20" s="46">
        <v>0</v>
      </c>
      <c r="H20" s="47">
        <f t="shared" si="0"/>
        <v>4</v>
      </c>
      <c r="I20" s="47" t="s">
        <v>109</v>
      </c>
    </row>
    <row r="21" spans="1:11" ht="12.75" customHeight="1" x14ac:dyDescent="0.2">
      <c r="A21" s="47">
        <v>12</v>
      </c>
      <c r="B21" s="47" t="s">
        <v>134</v>
      </c>
      <c r="C21" s="45" t="s">
        <v>94</v>
      </c>
      <c r="D21" s="20" t="s">
        <v>93</v>
      </c>
      <c r="E21" s="45" t="s">
        <v>95</v>
      </c>
      <c r="F21" s="45" t="s">
        <v>32</v>
      </c>
      <c r="G21" s="46">
        <v>0</v>
      </c>
      <c r="H21" s="47">
        <f t="shared" si="0"/>
        <v>16</v>
      </c>
      <c r="I21" s="47" t="s">
        <v>96</v>
      </c>
      <c r="J21" s="19"/>
      <c r="K21" s="19"/>
    </row>
    <row r="22" spans="1:11" x14ac:dyDescent="0.2">
      <c r="A22" s="20">
        <v>13</v>
      </c>
      <c r="B22" s="44" t="s">
        <v>128</v>
      </c>
      <c r="C22" s="45" t="s">
        <v>64</v>
      </c>
      <c r="D22" s="20" t="s">
        <v>63</v>
      </c>
      <c r="E22" s="45" t="s">
        <v>65</v>
      </c>
      <c r="F22" s="45" t="s">
        <v>32</v>
      </c>
      <c r="G22" s="46">
        <v>0</v>
      </c>
      <c r="H22" s="47">
        <f t="shared" si="0"/>
        <v>16</v>
      </c>
      <c r="I22" s="47" t="s">
        <v>66</v>
      </c>
      <c r="J22" s="19"/>
      <c r="K22" s="19"/>
    </row>
    <row r="23" spans="1:11" x14ac:dyDescent="0.2">
      <c r="A23" s="47">
        <v>14</v>
      </c>
      <c r="B23" s="44" t="s">
        <v>131</v>
      </c>
      <c r="C23" s="45" t="s">
        <v>84</v>
      </c>
      <c r="D23" s="20" t="s">
        <v>83</v>
      </c>
      <c r="E23" s="45" t="s">
        <v>69</v>
      </c>
      <c r="F23" s="45" t="s">
        <v>29</v>
      </c>
      <c r="G23" s="46">
        <v>0</v>
      </c>
      <c r="H23" s="47">
        <f t="shared" si="0"/>
        <v>4</v>
      </c>
      <c r="I23" s="47" t="s">
        <v>85</v>
      </c>
    </row>
    <row r="24" spans="1:11" x14ac:dyDescent="0.2">
      <c r="A24" s="20">
        <v>15</v>
      </c>
      <c r="B24" s="47" t="s">
        <v>140</v>
      </c>
      <c r="C24" s="48" t="s">
        <v>117</v>
      </c>
      <c r="D24" s="44">
        <v>5310001834406</v>
      </c>
      <c r="E24" s="45" t="s">
        <v>115</v>
      </c>
      <c r="F24" s="45">
        <v>3</v>
      </c>
      <c r="G24" s="46">
        <v>0</v>
      </c>
      <c r="H24" s="47">
        <f t="shared" si="0"/>
        <v>12</v>
      </c>
      <c r="I24" s="47" t="s">
        <v>118</v>
      </c>
    </row>
    <row r="25" spans="1:11" x14ac:dyDescent="0.2">
      <c r="A25" s="47">
        <v>16</v>
      </c>
      <c r="B25" s="44" t="s">
        <v>124</v>
      </c>
      <c r="C25" s="45" t="s">
        <v>50</v>
      </c>
      <c r="D25" s="20" t="s">
        <v>49</v>
      </c>
      <c r="E25" s="45" t="s">
        <v>39</v>
      </c>
      <c r="F25" s="45" t="s">
        <v>29</v>
      </c>
      <c r="G25" s="46">
        <v>0</v>
      </c>
      <c r="H25" s="47">
        <f t="shared" si="0"/>
        <v>4</v>
      </c>
      <c r="I25" s="47" t="s">
        <v>51</v>
      </c>
    </row>
    <row r="26" spans="1:11" x14ac:dyDescent="0.2">
      <c r="A26" s="20">
        <v>17</v>
      </c>
      <c r="B26" s="47" t="s">
        <v>127</v>
      </c>
      <c r="C26" s="45" t="s">
        <v>101</v>
      </c>
      <c r="D26" s="20" t="s">
        <v>100</v>
      </c>
      <c r="E26" s="45" t="s">
        <v>102</v>
      </c>
      <c r="F26" s="45" t="s">
        <v>29</v>
      </c>
      <c r="G26" s="46">
        <v>0</v>
      </c>
      <c r="H26" s="47">
        <f t="shared" si="0"/>
        <v>4</v>
      </c>
      <c r="I26" s="47" t="s">
        <v>103</v>
      </c>
    </row>
    <row r="27" spans="1:11" x14ac:dyDescent="0.2">
      <c r="A27" s="47">
        <v>18</v>
      </c>
      <c r="B27" s="44" t="s">
        <v>141</v>
      </c>
      <c r="C27" s="45" t="s">
        <v>72</v>
      </c>
      <c r="D27" s="20" t="s">
        <v>71</v>
      </c>
      <c r="E27" s="45" t="s">
        <v>38</v>
      </c>
      <c r="F27" s="45" t="s">
        <v>29</v>
      </c>
      <c r="G27" s="46">
        <v>0</v>
      </c>
      <c r="H27" s="47">
        <f t="shared" si="0"/>
        <v>4</v>
      </c>
      <c r="I27" s="47" t="s">
        <v>73</v>
      </c>
    </row>
    <row r="28" spans="1:11" x14ac:dyDescent="0.2">
      <c r="A28" s="20">
        <v>19</v>
      </c>
      <c r="B28" s="44" t="s">
        <v>142</v>
      </c>
      <c r="C28" s="45" t="s">
        <v>60</v>
      </c>
      <c r="D28" s="20" t="s">
        <v>59</v>
      </c>
      <c r="E28" s="45" t="s">
        <v>61</v>
      </c>
      <c r="F28" s="45" t="s">
        <v>29</v>
      </c>
      <c r="G28" s="46">
        <v>0</v>
      </c>
      <c r="H28" s="47">
        <f t="shared" si="0"/>
        <v>4</v>
      </c>
      <c r="I28" s="47" t="s">
        <v>62</v>
      </c>
    </row>
    <row r="29" spans="1:11" x14ac:dyDescent="0.2">
      <c r="A29" s="47">
        <v>20</v>
      </c>
      <c r="B29" s="44" t="s">
        <v>143</v>
      </c>
      <c r="C29" s="45" t="s">
        <v>79</v>
      </c>
      <c r="D29" s="20" t="s">
        <v>78</v>
      </c>
      <c r="E29" s="45" t="s">
        <v>80</v>
      </c>
      <c r="F29" s="45" t="s">
        <v>29</v>
      </c>
      <c r="G29" s="46">
        <v>0</v>
      </c>
      <c r="H29" s="47">
        <f t="shared" si="0"/>
        <v>4</v>
      </c>
      <c r="I29" s="47" t="s">
        <v>81</v>
      </c>
    </row>
  </sheetData>
  <sortState ref="B10:I29">
    <sortCondition ref="B10:B29"/>
  </sortState>
  <mergeCells count="2">
    <mergeCell ref="D2:E2"/>
    <mergeCell ref="D5:F5"/>
  </mergeCells>
  <hyperlinks>
    <hyperlink ref="C28" r:id="rId1" display="https://mroapps.hill.af.mil/componentWhereUsed/index.asp?REMEMBER=FALSE&amp;PARENTORG=100&amp;ITEMNO=AN960C6&amp;PLANT=50&amp;ORGANIZATION=all&amp;MEMORY=FALSE&amp;DATABASE=MAIN&amp;SSO=TRUE&amp;ACTION=QUERY"/>
    <hyperlink ref="C15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5" r:id="rId4" display="https://mroapps.hill.af.mil/componentWhereUsed/index.asp?REMEMBER=FALSE&amp;PARENTORG=100&amp;ITEMNO=AN5-12A&amp;PLANT=50&amp;ORGANIZATION=all&amp;MEMORY=FALSE&amp;DATABASE=MAIN&amp;SSO=TRUE&amp;ACTION=QUERY"/>
    <hyperlink ref="C22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29" r:id="rId7" display="https://mroapps.hill.af.mil/componentWhereUsed/index.asp?REMEMBER=FALSE&amp;PARENTORG=100&amp;ITEMNO=AN4-10A&amp;PLANT=50&amp;ORGANIZATION=all&amp;MEMORY=FALSE&amp;DATABASE=MAIN&amp;SSO=TRUE&amp;ACTION=QUERY"/>
    <hyperlink ref="C17" r:id="rId8" display="https://mroapps.hill.af.mil/componentWhereUsed/index.asp?REMEMBER=FALSE&amp;PARENTORG=100&amp;ITEMNO=AN960-8L&amp;PLANT=50&amp;ORGANIZATION=all&amp;MEMORY=FALSE&amp;DATABASE=MAIN&amp;SSO=TRUE&amp;ACTION=QUERY"/>
    <hyperlink ref="C12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17" sqref="E17"/>
    </sheetView>
  </sheetViews>
  <sheetFormatPr defaultRowHeight="12.75" x14ac:dyDescent="0.2"/>
  <cols>
    <col min="1" max="1" width="6.85546875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51" t="s">
        <v>3</v>
      </c>
      <c r="D1" s="14" t="s">
        <v>120</v>
      </c>
      <c r="E1" s="6"/>
      <c r="F1" s="6"/>
      <c r="G1" s="7" t="s">
        <v>4</v>
      </c>
      <c r="H1" s="10" t="s">
        <v>148</v>
      </c>
    </row>
    <row r="2" spans="1:9" x14ac:dyDescent="0.2">
      <c r="A2" s="4"/>
      <c r="B2" s="4"/>
      <c r="C2" s="51" t="s">
        <v>6</v>
      </c>
      <c r="D2" s="60" t="s">
        <v>144</v>
      </c>
      <c r="E2" s="61"/>
      <c r="F2" s="6"/>
      <c r="G2" s="7" t="s">
        <v>7</v>
      </c>
      <c r="H2" s="52">
        <v>41457</v>
      </c>
    </row>
    <row r="3" spans="1:9" x14ac:dyDescent="0.2">
      <c r="A3" s="4"/>
      <c r="B3" s="4"/>
      <c r="C3" s="51" t="s">
        <v>8</v>
      </c>
      <c r="D3" s="15" t="s">
        <v>21</v>
      </c>
      <c r="E3" s="10" t="s">
        <v>158</v>
      </c>
      <c r="F3" s="6"/>
      <c r="G3" s="6"/>
      <c r="H3" s="6"/>
      <c r="I3" s="6"/>
    </row>
    <row r="4" spans="1:9" x14ac:dyDescent="0.2">
      <c r="A4" s="4"/>
      <c r="B4" s="4"/>
      <c r="C4" s="51" t="s">
        <v>9</v>
      </c>
      <c r="D4" s="16" t="s">
        <v>22</v>
      </c>
      <c r="E4" s="51"/>
      <c r="F4" s="6"/>
      <c r="G4" s="6"/>
      <c r="H4" s="6"/>
      <c r="I4" s="6"/>
    </row>
    <row r="5" spans="1:9" x14ac:dyDescent="0.2">
      <c r="A5" s="4"/>
      <c r="B5" s="10" t="s">
        <v>17</v>
      </c>
      <c r="C5" s="51" t="s">
        <v>10</v>
      </c>
      <c r="D5" s="62" t="s">
        <v>159</v>
      </c>
      <c r="E5" s="63"/>
      <c r="F5" s="63"/>
      <c r="G5" s="6"/>
      <c r="H5" s="6"/>
      <c r="I5" s="6"/>
    </row>
    <row r="6" spans="1:9" x14ac:dyDescent="0.2">
      <c r="A6" s="4"/>
      <c r="B6" s="10" t="s">
        <v>23</v>
      </c>
      <c r="C6" s="51" t="s">
        <v>11</v>
      </c>
      <c r="D6" s="15">
        <v>48</v>
      </c>
      <c r="E6" s="10" t="s">
        <v>122</v>
      </c>
      <c r="F6" s="6"/>
      <c r="G6" s="6"/>
      <c r="H6" s="6"/>
      <c r="I6" s="6"/>
    </row>
    <row r="7" spans="1:9" x14ac:dyDescent="0.2">
      <c r="A7" s="4"/>
      <c r="B7" s="4"/>
      <c r="C7" s="51" t="s">
        <v>12</v>
      </c>
      <c r="D7" s="15">
        <v>5</v>
      </c>
      <c r="F7" s="6"/>
      <c r="G7" s="6"/>
      <c r="H7" s="6"/>
      <c r="I7" s="6"/>
    </row>
    <row r="8" spans="1:9" x14ac:dyDescent="0.2">
      <c r="A8" s="4"/>
      <c r="B8" s="4"/>
      <c r="C8" s="51"/>
      <c r="D8" s="15"/>
      <c r="E8" s="6"/>
      <c r="F8" s="6"/>
      <c r="G8" s="6"/>
      <c r="H8" s="6"/>
      <c r="I8" s="6"/>
    </row>
    <row r="9" spans="1:9" x14ac:dyDescent="0.2">
      <c r="A9" s="53" t="s">
        <v>14</v>
      </c>
      <c r="B9" s="53" t="s">
        <v>16</v>
      </c>
      <c r="C9" s="53" t="s">
        <v>18</v>
      </c>
      <c r="D9" s="54" t="s">
        <v>0</v>
      </c>
      <c r="E9" s="53" t="s">
        <v>1</v>
      </c>
      <c r="F9" s="53" t="s">
        <v>2</v>
      </c>
      <c r="G9" s="53" t="s">
        <v>20</v>
      </c>
      <c r="H9" s="53" t="s">
        <v>15</v>
      </c>
    </row>
    <row r="10" spans="1:9" x14ac:dyDescent="0.2">
      <c r="A10" s="45">
        <v>1</v>
      </c>
      <c r="B10" s="54" t="s">
        <v>130</v>
      </c>
      <c r="C10" s="45" t="s">
        <v>75</v>
      </c>
      <c r="D10" s="48">
        <v>5330010134075</v>
      </c>
      <c r="E10" s="45" t="s">
        <v>76</v>
      </c>
      <c r="F10" s="56">
        <v>1</v>
      </c>
      <c r="G10" s="45">
        <v>5</v>
      </c>
      <c r="H10" s="45" t="s">
        <v>77</v>
      </c>
    </row>
    <row r="11" spans="1:9" x14ac:dyDescent="0.2">
      <c r="A11" s="47">
        <v>2</v>
      </c>
      <c r="B11" s="57" t="s">
        <v>138</v>
      </c>
      <c r="C11" s="45" t="s">
        <v>112</v>
      </c>
      <c r="D11" s="44">
        <v>5331008045695</v>
      </c>
      <c r="E11" s="45" t="s">
        <v>69</v>
      </c>
      <c r="F11" s="56">
        <v>1</v>
      </c>
      <c r="G11" s="47">
        <v>5</v>
      </c>
      <c r="H11" s="47" t="s">
        <v>149</v>
      </c>
    </row>
    <row r="12" spans="1:9" x14ac:dyDescent="0.2">
      <c r="A12" s="20">
        <v>3</v>
      </c>
      <c r="B12" s="58" t="s">
        <v>126</v>
      </c>
      <c r="C12" s="45" t="s">
        <v>57</v>
      </c>
      <c r="D12" s="44">
        <v>5310001670835</v>
      </c>
      <c r="E12" s="45" t="s">
        <v>39</v>
      </c>
      <c r="F12" s="56">
        <v>4</v>
      </c>
      <c r="G12" s="47">
        <v>20</v>
      </c>
      <c r="H12" s="47" t="s">
        <v>150</v>
      </c>
    </row>
    <row r="13" spans="1:9" x14ac:dyDescent="0.2">
      <c r="A13" s="47">
        <v>4</v>
      </c>
      <c r="B13" s="57" t="s">
        <v>136</v>
      </c>
      <c r="C13" s="45" t="s">
        <v>105</v>
      </c>
      <c r="D13" s="44">
        <v>5331008052966</v>
      </c>
      <c r="E13" s="45" t="s">
        <v>69</v>
      </c>
      <c r="F13" s="56">
        <v>1</v>
      </c>
      <c r="G13" s="47">
        <v>5</v>
      </c>
      <c r="H13" s="47" t="s">
        <v>151</v>
      </c>
    </row>
    <row r="14" spans="1:9" x14ac:dyDescent="0.2">
      <c r="A14" s="20">
        <v>5</v>
      </c>
      <c r="B14" s="59" t="s">
        <v>133</v>
      </c>
      <c r="C14" s="45" t="s">
        <v>91</v>
      </c>
      <c r="D14" s="44">
        <v>5331005840265</v>
      </c>
      <c r="E14" s="45" t="s">
        <v>69</v>
      </c>
      <c r="F14" s="56">
        <v>2</v>
      </c>
      <c r="G14" s="47">
        <v>10</v>
      </c>
      <c r="H14" s="47" t="s">
        <v>92</v>
      </c>
    </row>
    <row r="15" spans="1:9" x14ac:dyDescent="0.2">
      <c r="A15" s="47">
        <v>6</v>
      </c>
      <c r="B15" s="58" t="s">
        <v>146</v>
      </c>
      <c r="C15" s="45" t="s">
        <v>147</v>
      </c>
      <c r="D15" s="44">
        <v>5310008775796</v>
      </c>
      <c r="E15" s="45" t="s">
        <v>54</v>
      </c>
      <c r="F15" s="56">
        <v>4</v>
      </c>
      <c r="G15" s="47">
        <v>20</v>
      </c>
      <c r="H15" s="45" t="s">
        <v>152</v>
      </c>
    </row>
    <row r="16" spans="1:9" x14ac:dyDescent="0.2">
      <c r="A16" s="20">
        <v>7</v>
      </c>
      <c r="B16" s="57" t="s">
        <v>135</v>
      </c>
      <c r="C16" s="45" t="s">
        <v>98</v>
      </c>
      <c r="D16" s="44">
        <v>5331005822133</v>
      </c>
      <c r="E16" s="45" t="s">
        <v>69</v>
      </c>
      <c r="F16" s="56">
        <v>2</v>
      </c>
      <c r="G16" s="47">
        <v>10</v>
      </c>
      <c r="H16" s="47" t="s">
        <v>153</v>
      </c>
    </row>
    <row r="17" spans="1:8" x14ac:dyDescent="0.2">
      <c r="A17" s="47">
        <v>8</v>
      </c>
      <c r="B17" s="58" t="s">
        <v>129</v>
      </c>
      <c r="C17" s="45" t="s">
        <v>68</v>
      </c>
      <c r="D17" s="44">
        <v>5331005840263</v>
      </c>
      <c r="E17" s="45" t="s">
        <v>69</v>
      </c>
      <c r="F17" s="56">
        <v>2</v>
      </c>
      <c r="G17" s="47">
        <v>10</v>
      </c>
      <c r="H17" s="47" t="s">
        <v>70</v>
      </c>
    </row>
    <row r="18" spans="1:8" x14ac:dyDescent="0.2">
      <c r="A18" s="20">
        <v>9</v>
      </c>
      <c r="B18" s="57" t="s">
        <v>139</v>
      </c>
      <c r="C18" s="48" t="s">
        <v>114</v>
      </c>
      <c r="D18" s="44">
        <v>5310007716827</v>
      </c>
      <c r="E18" s="45" t="s">
        <v>115</v>
      </c>
      <c r="F18" s="45">
        <v>2</v>
      </c>
      <c r="G18" s="47">
        <v>10</v>
      </c>
      <c r="H18" s="47" t="s">
        <v>154</v>
      </c>
    </row>
    <row r="19" spans="1:8" x14ac:dyDescent="0.2">
      <c r="A19" s="47">
        <v>10</v>
      </c>
      <c r="B19" s="57" t="s">
        <v>132</v>
      </c>
      <c r="C19" s="45" t="s">
        <v>87</v>
      </c>
      <c r="D19" s="44">
        <v>5330001715042</v>
      </c>
      <c r="E19" s="45" t="s">
        <v>88</v>
      </c>
      <c r="F19" s="56">
        <v>4</v>
      </c>
      <c r="G19" s="47">
        <v>20</v>
      </c>
      <c r="H19" s="47" t="s">
        <v>155</v>
      </c>
    </row>
    <row r="20" spans="1:8" x14ac:dyDescent="0.2">
      <c r="A20" s="20">
        <v>11</v>
      </c>
      <c r="B20" s="57" t="s">
        <v>137</v>
      </c>
      <c r="C20" s="45" t="s">
        <v>108</v>
      </c>
      <c r="D20" s="44">
        <v>5365001460153</v>
      </c>
      <c r="E20" s="45" t="s">
        <v>102</v>
      </c>
      <c r="F20" s="56">
        <v>1</v>
      </c>
      <c r="G20" s="47">
        <v>5</v>
      </c>
      <c r="H20" s="47" t="s">
        <v>109</v>
      </c>
    </row>
    <row r="21" spans="1:8" x14ac:dyDescent="0.2">
      <c r="A21" s="47">
        <v>12</v>
      </c>
      <c r="B21" s="57" t="s">
        <v>134</v>
      </c>
      <c r="C21" s="45" t="s">
        <v>94</v>
      </c>
      <c r="D21" s="44">
        <v>5330011982725</v>
      </c>
      <c r="E21" s="45" t="s">
        <v>95</v>
      </c>
      <c r="F21" s="56">
        <v>4</v>
      </c>
      <c r="G21" s="47">
        <v>20</v>
      </c>
      <c r="H21" s="47" t="s">
        <v>96</v>
      </c>
    </row>
    <row r="22" spans="1:8" x14ac:dyDescent="0.2">
      <c r="A22" s="20">
        <v>13</v>
      </c>
      <c r="B22" s="58" t="s">
        <v>128</v>
      </c>
      <c r="C22" s="45" t="s">
        <v>64</v>
      </c>
      <c r="D22" s="44">
        <v>5330001716758</v>
      </c>
      <c r="E22" s="45" t="s">
        <v>65</v>
      </c>
      <c r="F22" s="56">
        <v>4</v>
      </c>
      <c r="G22" s="47">
        <v>20</v>
      </c>
      <c r="H22" s="47" t="s">
        <v>156</v>
      </c>
    </row>
    <row r="23" spans="1:8" x14ac:dyDescent="0.2">
      <c r="A23" s="47">
        <v>14</v>
      </c>
      <c r="B23" s="58" t="s">
        <v>131</v>
      </c>
      <c r="C23" s="45" t="s">
        <v>84</v>
      </c>
      <c r="D23" s="44">
        <v>5331005798156</v>
      </c>
      <c r="E23" s="45" t="s">
        <v>69</v>
      </c>
      <c r="F23" s="56">
        <v>1</v>
      </c>
      <c r="G23" s="47">
        <v>5</v>
      </c>
      <c r="H23" s="47" t="s">
        <v>85</v>
      </c>
    </row>
    <row r="24" spans="1:8" x14ac:dyDescent="0.2">
      <c r="A24" s="20">
        <v>15</v>
      </c>
      <c r="B24" s="57" t="s">
        <v>140</v>
      </c>
      <c r="C24" s="48" t="s">
        <v>117</v>
      </c>
      <c r="D24" s="44">
        <v>5310001834406</v>
      </c>
      <c r="E24" s="45" t="s">
        <v>115</v>
      </c>
      <c r="F24" s="45">
        <v>3</v>
      </c>
      <c r="G24" s="47">
        <v>15</v>
      </c>
      <c r="H24" s="47" t="s">
        <v>157</v>
      </c>
    </row>
    <row r="25" spans="1:8" x14ac:dyDescent="0.2">
      <c r="A25" s="47">
        <v>16</v>
      </c>
      <c r="B25" s="58" t="s">
        <v>124</v>
      </c>
      <c r="C25" s="45" t="s">
        <v>50</v>
      </c>
      <c r="D25" s="44">
        <v>5310010382482</v>
      </c>
      <c r="E25" s="45" t="s">
        <v>39</v>
      </c>
      <c r="F25" s="56">
        <v>1</v>
      </c>
      <c r="G25" s="47">
        <v>5</v>
      </c>
      <c r="H25" s="47" t="s">
        <v>51</v>
      </c>
    </row>
    <row r="26" spans="1:8" x14ac:dyDescent="0.2">
      <c r="A26" s="20">
        <v>17</v>
      </c>
      <c r="B26" s="57" t="s">
        <v>127</v>
      </c>
      <c r="C26" s="45" t="s">
        <v>101</v>
      </c>
      <c r="D26" s="44">
        <v>5365002870094</v>
      </c>
      <c r="E26" s="45" t="s">
        <v>102</v>
      </c>
      <c r="F26" s="56">
        <v>1</v>
      </c>
      <c r="G26" s="47">
        <v>5</v>
      </c>
      <c r="H26" s="47" t="s">
        <v>103</v>
      </c>
    </row>
    <row r="27" spans="1:8" x14ac:dyDescent="0.2">
      <c r="A27" s="47">
        <v>18</v>
      </c>
      <c r="B27" s="58" t="s">
        <v>141</v>
      </c>
      <c r="C27" s="45" t="s">
        <v>72</v>
      </c>
      <c r="D27" s="44">
        <v>5325009872652</v>
      </c>
      <c r="E27" s="45" t="s">
        <v>38</v>
      </c>
      <c r="F27" s="56">
        <v>1</v>
      </c>
      <c r="G27" s="47">
        <v>5</v>
      </c>
      <c r="H27" s="47" t="s">
        <v>73</v>
      </c>
    </row>
    <row r="28" spans="1:8" x14ac:dyDescent="0.2">
      <c r="A28" s="20">
        <v>19</v>
      </c>
      <c r="B28" s="58" t="s">
        <v>142</v>
      </c>
      <c r="C28" s="45" t="s">
        <v>60</v>
      </c>
      <c r="D28" s="44">
        <v>5330011021907</v>
      </c>
      <c r="E28" s="45" t="s">
        <v>61</v>
      </c>
      <c r="F28" s="56">
        <v>1</v>
      </c>
      <c r="G28" s="47">
        <v>5</v>
      </c>
      <c r="H28" s="47" t="s">
        <v>62</v>
      </c>
    </row>
    <row r="29" spans="1:8" x14ac:dyDescent="0.2">
      <c r="A29" s="47">
        <v>20</v>
      </c>
      <c r="B29" s="58" t="s">
        <v>143</v>
      </c>
      <c r="C29" s="45" t="s">
        <v>79</v>
      </c>
      <c r="D29" s="44">
        <v>1650010343724</v>
      </c>
      <c r="E29" s="45" t="s">
        <v>80</v>
      </c>
      <c r="F29" s="56">
        <v>1</v>
      </c>
      <c r="G29" s="47">
        <v>5</v>
      </c>
      <c r="H29" s="47" t="s">
        <v>81</v>
      </c>
    </row>
  </sheetData>
  <mergeCells count="2">
    <mergeCell ref="D2:E2"/>
    <mergeCell ref="D5:F5"/>
  </mergeCells>
  <hyperlinks>
    <hyperlink ref="C28" r:id="rId1" display="https://mroapps.hill.af.mil/componentWhereUsed/index.asp?REMEMBER=FALSE&amp;PARENTORG=100&amp;ITEMNO=AN960C6&amp;PLANT=50&amp;ORGANIZATION=all&amp;MEMORY=FALSE&amp;DATABASE=MAIN&amp;SSO=TRUE&amp;ACTION=QUERY"/>
    <hyperlink ref="C15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5" r:id="rId4" display="https://mroapps.hill.af.mil/componentWhereUsed/index.asp?REMEMBER=FALSE&amp;PARENTORG=100&amp;ITEMNO=AN5-12A&amp;PLANT=50&amp;ORGANIZATION=all&amp;MEMORY=FALSE&amp;DATABASE=MAIN&amp;SSO=TRUE&amp;ACTION=QUERY"/>
    <hyperlink ref="C22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29" r:id="rId7" display="https://mroapps.hill.af.mil/componentWhereUsed/index.asp?REMEMBER=FALSE&amp;PARENTORG=100&amp;ITEMNO=AN4-10A&amp;PLANT=50&amp;ORGANIZATION=all&amp;MEMORY=FALSE&amp;DATABASE=MAIN&amp;SSO=TRUE&amp;ACTION=QUERY"/>
    <hyperlink ref="C17" r:id="rId8" display="https://mroapps.hill.af.mil/componentWhereUsed/index.asp?REMEMBER=FALSE&amp;PARENTORG=100&amp;ITEMNO=AN960-8L&amp;PLANT=50&amp;ORGANIZATION=all&amp;MEMORY=FALSE&amp;DATABASE=MAIN&amp;SSO=TRUE&amp;ACTION=QUERY"/>
    <hyperlink ref="C12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C13" sqref="C13"/>
    </sheetView>
  </sheetViews>
  <sheetFormatPr defaultRowHeight="12.75" x14ac:dyDescent="0.2"/>
  <cols>
    <col min="1" max="1" width="4.140625" style="17" customWidth="1"/>
    <col min="2" max="2" width="7.5703125" style="17" customWidth="1"/>
    <col min="3" max="3" width="17.42578125" style="17" bestFit="1" customWidth="1"/>
    <col min="4" max="4" width="4.5703125" style="17" customWidth="1"/>
    <col min="5" max="5" width="21" style="17" bestFit="1" customWidth="1"/>
    <col min="6" max="6" width="21" style="24" bestFit="1" customWidth="1"/>
    <col min="7" max="7" width="41" style="17" bestFit="1" customWidth="1"/>
    <col min="8" max="8" width="3.85546875" style="18" bestFit="1" customWidth="1"/>
    <col min="9" max="9" width="7" style="25" customWidth="1"/>
    <col min="10" max="10" width="7" style="18" customWidth="1"/>
    <col min="11" max="11" width="7" style="17" customWidth="1"/>
    <col min="12" max="12" width="30.140625" style="17" customWidth="1"/>
    <col min="13" max="16384" width="9.140625" style="18"/>
  </cols>
  <sheetData>
    <row r="1" spans="1:13" ht="26.25" customHeight="1" x14ac:dyDescent="0.25">
      <c r="A1" s="26" t="s">
        <v>41</v>
      </c>
      <c r="B1" s="27"/>
      <c r="C1" s="26"/>
      <c r="D1" s="28"/>
      <c r="E1" s="28" t="s">
        <v>42</v>
      </c>
      <c r="F1" s="28"/>
      <c r="G1" s="28"/>
      <c r="H1" s="29"/>
      <c r="I1" s="30"/>
      <c r="J1" s="28"/>
      <c r="K1" s="28"/>
      <c r="L1" s="28"/>
      <c r="M1" s="21"/>
    </row>
    <row r="2" spans="1:13" s="23" customFormat="1" ht="33.75" customHeight="1" x14ac:dyDescent="0.25">
      <c r="A2" s="31" t="s">
        <v>43</v>
      </c>
      <c r="B2" s="32"/>
      <c r="C2" s="31"/>
      <c r="D2" s="31"/>
      <c r="E2" s="31"/>
      <c r="F2" s="31"/>
      <c r="G2" s="31" t="s">
        <v>44</v>
      </c>
      <c r="H2" s="33"/>
      <c r="I2" s="32"/>
      <c r="J2" s="31"/>
      <c r="K2" s="31"/>
      <c r="L2" s="31"/>
      <c r="M2" s="22"/>
    </row>
    <row r="3" spans="1:13" ht="38.25" x14ac:dyDescent="0.2">
      <c r="A3" s="34" t="s">
        <v>33</v>
      </c>
      <c r="B3" s="35" t="s">
        <v>34</v>
      </c>
      <c r="C3" s="34" t="s">
        <v>24</v>
      </c>
      <c r="D3" s="34" t="s">
        <v>25</v>
      </c>
      <c r="E3" s="34" t="s">
        <v>0</v>
      </c>
      <c r="F3" s="36" t="s">
        <v>18</v>
      </c>
      <c r="G3" s="34" t="s">
        <v>35</v>
      </c>
      <c r="H3" s="34" t="s">
        <v>36</v>
      </c>
      <c r="I3" s="37" t="s">
        <v>37</v>
      </c>
      <c r="J3" s="36" t="s">
        <v>26</v>
      </c>
      <c r="K3" s="36" t="s">
        <v>27</v>
      </c>
      <c r="L3" s="36" t="s">
        <v>28</v>
      </c>
    </row>
    <row r="4" spans="1:13" ht="26.25" customHeight="1" x14ac:dyDescent="0.2">
      <c r="A4" s="17" t="s">
        <v>45</v>
      </c>
      <c r="B4" s="25" t="s">
        <v>46</v>
      </c>
      <c r="C4" s="17" t="s">
        <v>47</v>
      </c>
      <c r="D4" s="38" t="s">
        <v>48</v>
      </c>
      <c r="E4" s="20" t="s">
        <v>49</v>
      </c>
      <c r="F4" s="38" t="s">
        <v>50</v>
      </c>
      <c r="G4" s="38" t="s">
        <v>39</v>
      </c>
      <c r="H4" s="39" t="s">
        <v>29</v>
      </c>
      <c r="I4" s="25" t="s">
        <v>13</v>
      </c>
      <c r="J4" s="17"/>
      <c r="K4" s="17" t="s">
        <v>51</v>
      </c>
      <c r="L4" s="40" t="s">
        <v>52</v>
      </c>
    </row>
    <row r="5" spans="1:13" ht="26.25" customHeight="1" x14ac:dyDescent="0.2">
      <c r="A5" s="41" t="s">
        <v>45</v>
      </c>
      <c r="B5" s="42" t="s">
        <v>46</v>
      </c>
      <c r="C5" s="41" t="s">
        <v>47</v>
      </c>
      <c r="D5" s="41" t="s">
        <v>30</v>
      </c>
      <c r="E5" s="44">
        <v>5310000617325</v>
      </c>
      <c r="F5" s="41" t="s">
        <v>53</v>
      </c>
      <c r="G5" s="41" t="s">
        <v>54</v>
      </c>
      <c r="H5" s="39" t="s">
        <v>32</v>
      </c>
      <c r="I5" s="42" t="s">
        <v>13</v>
      </c>
      <c r="J5" s="41"/>
      <c r="K5" s="41" t="s">
        <v>55</v>
      </c>
      <c r="L5" s="42" t="s">
        <v>119</v>
      </c>
    </row>
    <row r="6" spans="1:13" ht="26.25" customHeight="1" x14ac:dyDescent="0.2">
      <c r="A6" s="17" t="s">
        <v>45</v>
      </c>
      <c r="B6" s="25" t="s">
        <v>46</v>
      </c>
      <c r="C6" s="17" t="s">
        <v>47</v>
      </c>
      <c r="D6" s="17" t="s">
        <v>30</v>
      </c>
      <c r="E6" s="20" t="s">
        <v>56</v>
      </c>
      <c r="F6" s="41" t="s">
        <v>57</v>
      </c>
      <c r="G6" s="41" t="s">
        <v>39</v>
      </c>
      <c r="H6" s="39" t="s">
        <v>32</v>
      </c>
      <c r="J6" s="17"/>
      <c r="K6" s="17" t="s">
        <v>58</v>
      </c>
    </row>
    <row r="7" spans="1:13" ht="26.25" customHeight="1" x14ac:dyDescent="0.2">
      <c r="A7" s="17" t="s">
        <v>45</v>
      </c>
      <c r="B7" s="25" t="s">
        <v>46</v>
      </c>
      <c r="C7" s="17" t="s">
        <v>47</v>
      </c>
      <c r="D7" s="17" t="s">
        <v>30</v>
      </c>
      <c r="E7" s="20" t="s">
        <v>59</v>
      </c>
      <c r="F7" s="41" t="s">
        <v>60</v>
      </c>
      <c r="G7" s="41" t="s">
        <v>61</v>
      </c>
      <c r="H7" s="39" t="s">
        <v>29</v>
      </c>
      <c r="J7" s="17"/>
      <c r="K7" s="17" t="s">
        <v>62</v>
      </c>
    </row>
    <row r="8" spans="1:13" ht="26.25" customHeight="1" x14ac:dyDescent="0.2">
      <c r="A8" s="17" t="s">
        <v>45</v>
      </c>
      <c r="B8" s="25" t="s">
        <v>46</v>
      </c>
      <c r="C8" s="17" t="s">
        <v>47</v>
      </c>
      <c r="D8" s="17" t="s">
        <v>30</v>
      </c>
      <c r="E8" s="20" t="s">
        <v>63</v>
      </c>
      <c r="F8" s="41" t="s">
        <v>64</v>
      </c>
      <c r="G8" s="41" t="s">
        <v>65</v>
      </c>
      <c r="H8" s="39" t="s">
        <v>32</v>
      </c>
      <c r="J8" s="17"/>
      <c r="K8" s="17" t="s">
        <v>66</v>
      </c>
    </row>
    <row r="9" spans="1:13" ht="26.25" customHeight="1" x14ac:dyDescent="0.2">
      <c r="A9" s="17" t="s">
        <v>45</v>
      </c>
      <c r="B9" s="25" t="s">
        <v>46</v>
      </c>
      <c r="C9" s="17" t="s">
        <v>47</v>
      </c>
      <c r="D9" s="17" t="s">
        <v>30</v>
      </c>
      <c r="E9" s="20" t="s">
        <v>67</v>
      </c>
      <c r="F9" s="41" t="s">
        <v>68</v>
      </c>
      <c r="G9" s="41" t="s">
        <v>69</v>
      </c>
      <c r="H9" s="39" t="s">
        <v>31</v>
      </c>
      <c r="J9" s="17"/>
      <c r="K9" s="17" t="s">
        <v>70</v>
      </c>
    </row>
    <row r="10" spans="1:13" ht="26.25" customHeight="1" x14ac:dyDescent="0.2">
      <c r="A10" s="17" t="s">
        <v>45</v>
      </c>
      <c r="B10" s="25" t="s">
        <v>46</v>
      </c>
      <c r="C10" s="17" t="s">
        <v>47</v>
      </c>
      <c r="D10" s="17" t="s">
        <v>30</v>
      </c>
      <c r="E10" s="20" t="s">
        <v>71</v>
      </c>
      <c r="F10" s="41" t="s">
        <v>72</v>
      </c>
      <c r="G10" s="41" t="s">
        <v>38</v>
      </c>
      <c r="H10" s="39" t="s">
        <v>29</v>
      </c>
      <c r="J10" s="17"/>
      <c r="K10" s="17" t="s">
        <v>73</v>
      </c>
    </row>
    <row r="11" spans="1:13" ht="26.25" customHeight="1" x14ac:dyDescent="0.2">
      <c r="A11" s="17" t="s">
        <v>45</v>
      </c>
      <c r="B11" s="25" t="s">
        <v>46</v>
      </c>
      <c r="C11" s="17" t="s">
        <v>47</v>
      </c>
      <c r="D11" s="17" t="s">
        <v>30</v>
      </c>
      <c r="E11" s="20" t="s">
        <v>74</v>
      </c>
      <c r="F11" s="41" t="s">
        <v>75</v>
      </c>
      <c r="G11" s="41" t="s">
        <v>76</v>
      </c>
      <c r="H11" s="39" t="s">
        <v>29</v>
      </c>
      <c r="J11" s="17"/>
      <c r="K11" s="17" t="s">
        <v>77</v>
      </c>
      <c r="L11" s="17" t="s">
        <v>13</v>
      </c>
    </row>
    <row r="12" spans="1:13" ht="26.25" customHeight="1" x14ac:dyDescent="0.2">
      <c r="A12" s="17" t="s">
        <v>45</v>
      </c>
      <c r="B12" s="25" t="s">
        <v>46</v>
      </c>
      <c r="C12" s="17" t="s">
        <v>47</v>
      </c>
      <c r="D12" s="38" t="s">
        <v>48</v>
      </c>
      <c r="E12" s="20" t="s">
        <v>78</v>
      </c>
      <c r="F12" s="38" t="s">
        <v>79</v>
      </c>
      <c r="G12" s="38" t="s">
        <v>80</v>
      </c>
      <c r="H12" s="39" t="s">
        <v>29</v>
      </c>
      <c r="J12" s="17"/>
      <c r="K12" s="17" t="s">
        <v>81</v>
      </c>
      <c r="L12" s="40" t="s">
        <v>82</v>
      </c>
    </row>
    <row r="13" spans="1:13" ht="25.5" x14ac:dyDescent="0.2">
      <c r="A13" s="17" t="s">
        <v>45</v>
      </c>
      <c r="B13" s="25" t="s">
        <v>46</v>
      </c>
      <c r="C13" s="17" t="s">
        <v>47</v>
      </c>
      <c r="D13" s="17" t="s">
        <v>30</v>
      </c>
      <c r="E13" s="20" t="s">
        <v>83</v>
      </c>
      <c r="F13" s="41" t="s">
        <v>84</v>
      </c>
      <c r="G13" s="41" t="s">
        <v>69</v>
      </c>
      <c r="H13" s="39" t="s">
        <v>29</v>
      </c>
      <c r="I13" s="42"/>
      <c r="J13" s="17"/>
      <c r="K13" s="17" t="s">
        <v>85</v>
      </c>
    </row>
    <row r="14" spans="1:13" ht="25.5" x14ac:dyDescent="0.2">
      <c r="A14" s="17" t="s">
        <v>45</v>
      </c>
      <c r="B14" s="25" t="s">
        <v>46</v>
      </c>
      <c r="C14" s="17" t="s">
        <v>47</v>
      </c>
      <c r="D14" s="17" t="s">
        <v>30</v>
      </c>
      <c r="E14" s="20" t="s">
        <v>86</v>
      </c>
      <c r="F14" s="41" t="s">
        <v>87</v>
      </c>
      <c r="G14" s="41" t="s">
        <v>88</v>
      </c>
      <c r="H14" s="39" t="s">
        <v>32</v>
      </c>
      <c r="I14" s="42"/>
      <c r="J14" s="17"/>
      <c r="K14" s="17" t="s">
        <v>89</v>
      </c>
    </row>
    <row r="15" spans="1:13" ht="25.5" x14ac:dyDescent="0.2">
      <c r="A15" s="17" t="s">
        <v>45</v>
      </c>
      <c r="B15" s="25" t="s">
        <v>46</v>
      </c>
      <c r="C15" s="17" t="s">
        <v>47</v>
      </c>
      <c r="D15" s="17" t="s">
        <v>30</v>
      </c>
      <c r="E15" s="20" t="s">
        <v>90</v>
      </c>
      <c r="F15" s="41" t="s">
        <v>91</v>
      </c>
      <c r="G15" s="41" t="s">
        <v>69</v>
      </c>
      <c r="H15" s="39" t="s">
        <v>31</v>
      </c>
      <c r="I15" s="42"/>
      <c r="J15" s="17"/>
      <c r="K15" s="17" t="s">
        <v>92</v>
      </c>
    </row>
    <row r="16" spans="1:13" ht="25.5" x14ac:dyDescent="0.2">
      <c r="A16" s="17" t="s">
        <v>45</v>
      </c>
      <c r="B16" s="25" t="s">
        <v>46</v>
      </c>
      <c r="C16" s="17" t="s">
        <v>47</v>
      </c>
      <c r="D16" s="17" t="s">
        <v>30</v>
      </c>
      <c r="E16" s="20" t="s">
        <v>93</v>
      </c>
      <c r="F16" s="41" t="s">
        <v>94</v>
      </c>
      <c r="G16" s="41" t="s">
        <v>95</v>
      </c>
      <c r="H16" s="39" t="s">
        <v>32</v>
      </c>
      <c r="I16" s="42"/>
      <c r="J16" s="17"/>
      <c r="K16" s="17" t="s">
        <v>96</v>
      </c>
    </row>
    <row r="17" spans="1:12" ht="25.5" x14ac:dyDescent="0.2">
      <c r="A17" s="17" t="s">
        <v>45</v>
      </c>
      <c r="B17" s="25" t="s">
        <v>46</v>
      </c>
      <c r="C17" s="17" t="s">
        <v>47</v>
      </c>
      <c r="D17" s="17" t="s">
        <v>30</v>
      </c>
      <c r="E17" s="20" t="s">
        <v>97</v>
      </c>
      <c r="F17" s="41" t="s">
        <v>98</v>
      </c>
      <c r="G17" s="41" t="s">
        <v>69</v>
      </c>
      <c r="H17" s="39" t="s">
        <v>31</v>
      </c>
      <c r="I17" s="42"/>
      <c r="J17" s="17"/>
      <c r="K17" s="17" t="s">
        <v>99</v>
      </c>
    </row>
    <row r="18" spans="1:12" ht="25.5" x14ac:dyDescent="0.2">
      <c r="A18" s="17" t="s">
        <v>45</v>
      </c>
      <c r="B18" s="25" t="s">
        <v>46</v>
      </c>
      <c r="C18" s="17" t="s">
        <v>47</v>
      </c>
      <c r="D18" s="17" t="s">
        <v>30</v>
      </c>
      <c r="E18" s="20" t="s">
        <v>100</v>
      </c>
      <c r="F18" s="41" t="s">
        <v>101</v>
      </c>
      <c r="G18" s="41" t="s">
        <v>102</v>
      </c>
      <c r="H18" s="39" t="s">
        <v>29</v>
      </c>
      <c r="I18" s="42"/>
      <c r="J18" s="17"/>
      <c r="K18" s="17" t="s">
        <v>103</v>
      </c>
    </row>
    <row r="19" spans="1:12" ht="25.5" x14ac:dyDescent="0.2">
      <c r="A19" s="17" t="s">
        <v>45</v>
      </c>
      <c r="B19" s="25" t="s">
        <v>46</v>
      </c>
      <c r="C19" s="17" t="s">
        <v>47</v>
      </c>
      <c r="D19" s="17" t="s">
        <v>30</v>
      </c>
      <c r="E19" s="20" t="s">
        <v>104</v>
      </c>
      <c r="F19" s="41" t="s">
        <v>105</v>
      </c>
      <c r="G19" s="41" t="s">
        <v>69</v>
      </c>
      <c r="H19" s="39" t="s">
        <v>29</v>
      </c>
      <c r="I19" s="42"/>
      <c r="J19" s="17"/>
      <c r="K19" s="17" t="s">
        <v>106</v>
      </c>
    </row>
    <row r="20" spans="1:12" ht="25.5" x14ac:dyDescent="0.2">
      <c r="A20" s="17" t="s">
        <v>45</v>
      </c>
      <c r="B20" s="25" t="s">
        <v>46</v>
      </c>
      <c r="C20" s="17" t="s">
        <v>47</v>
      </c>
      <c r="D20" s="17" t="s">
        <v>30</v>
      </c>
      <c r="E20" s="20" t="s">
        <v>107</v>
      </c>
      <c r="F20" s="41" t="s">
        <v>108</v>
      </c>
      <c r="G20" s="41" t="s">
        <v>102</v>
      </c>
      <c r="H20" s="39" t="s">
        <v>29</v>
      </c>
      <c r="I20" s="42"/>
      <c r="J20" s="17"/>
      <c r="K20" s="17" t="s">
        <v>109</v>
      </c>
      <c r="L20" s="25" t="s">
        <v>110</v>
      </c>
    </row>
    <row r="21" spans="1:12" ht="25.5" x14ac:dyDescent="0.2">
      <c r="A21" s="17" t="s">
        <v>45</v>
      </c>
      <c r="B21" s="25" t="s">
        <v>46</v>
      </c>
      <c r="C21" s="17" t="s">
        <v>47</v>
      </c>
      <c r="D21" s="17" t="s">
        <v>30</v>
      </c>
      <c r="E21" s="20" t="s">
        <v>111</v>
      </c>
      <c r="F21" s="41" t="s">
        <v>112</v>
      </c>
      <c r="G21" s="41" t="s">
        <v>69</v>
      </c>
      <c r="H21" s="39" t="s">
        <v>29</v>
      </c>
      <c r="I21" s="42"/>
      <c r="J21" s="17"/>
      <c r="K21" s="17" t="s">
        <v>113</v>
      </c>
    </row>
    <row r="22" spans="1:12" ht="25.5" x14ac:dyDescent="0.2">
      <c r="A22" s="17" t="s">
        <v>45</v>
      </c>
      <c r="B22" s="25" t="s">
        <v>46</v>
      </c>
      <c r="C22" s="17" t="s">
        <v>47</v>
      </c>
      <c r="D22" s="17" t="s">
        <v>30</v>
      </c>
      <c r="E22" s="44">
        <v>5310007716827</v>
      </c>
      <c r="F22" s="43" t="s">
        <v>114</v>
      </c>
      <c r="G22" s="41" t="s">
        <v>115</v>
      </c>
      <c r="H22" s="39">
        <v>2</v>
      </c>
      <c r="I22" s="42"/>
      <c r="J22" s="17"/>
      <c r="K22" s="17" t="s">
        <v>116</v>
      </c>
      <c r="L22" s="17" t="s">
        <v>40</v>
      </c>
    </row>
    <row r="23" spans="1:12" ht="25.5" x14ac:dyDescent="0.2">
      <c r="A23" s="17" t="s">
        <v>45</v>
      </c>
      <c r="B23" s="25" t="s">
        <v>46</v>
      </c>
      <c r="C23" s="17" t="s">
        <v>47</v>
      </c>
      <c r="D23" s="17" t="s">
        <v>30</v>
      </c>
      <c r="E23" s="44">
        <v>5310001834406</v>
      </c>
      <c r="F23" s="43" t="s">
        <v>117</v>
      </c>
      <c r="G23" s="41" t="s">
        <v>115</v>
      </c>
      <c r="H23" s="39">
        <v>3</v>
      </c>
      <c r="I23" s="42"/>
      <c r="J23" s="17"/>
      <c r="K23" s="17" t="s">
        <v>118</v>
      </c>
      <c r="L23" s="17" t="s">
        <v>40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sqref="A1:H2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53" t="s">
        <v>16</v>
      </c>
      <c r="B1" s="53" t="s">
        <v>18</v>
      </c>
      <c r="C1" s="54" t="s">
        <v>0</v>
      </c>
      <c r="D1" s="53" t="s">
        <v>1</v>
      </c>
      <c r="E1" s="53" t="s">
        <v>2</v>
      </c>
      <c r="F1" s="53" t="s">
        <v>19</v>
      </c>
      <c r="G1" s="53" t="s">
        <v>20</v>
      </c>
      <c r="H1" s="53" t="s">
        <v>15</v>
      </c>
    </row>
    <row r="2" spans="1:8" x14ac:dyDescent="0.2">
      <c r="A2" s="54" t="s">
        <v>130</v>
      </c>
      <c r="B2" s="45" t="s">
        <v>75</v>
      </c>
      <c r="C2" s="48">
        <v>5330010134075</v>
      </c>
      <c r="D2" s="45" t="s">
        <v>76</v>
      </c>
      <c r="E2" s="56">
        <v>1</v>
      </c>
      <c r="F2" s="55">
        <v>0</v>
      </c>
      <c r="G2" s="45">
        <v>5</v>
      </c>
      <c r="H2" s="45" t="s">
        <v>77</v>
      </c>
    </row>
    <row r="3" spans="1:8" x14ac:dyDescent="0.2">
      <c r="A3" s="57" t="s">
        <v>138</v>
      </c>
      <c r="B3" s="45" t="s">
        <v>112</v>
      </c>
      <c r="C3" s="44">
        <v>5331008045695</v>
      </c>
      <c r="D3" s="45" t="s">
        <v>69</v>
      </c>
      <c r="E3" s="56">
        <v>1</v>
      </c>
      <c r="F3" s="46">
        <v>0</v>
      </c>
      <c r="G3" s="47">
        <v>5</v>
      </c>
      <c r="H3" s="47" t="s">
        <v>149</v>
      </c>
    </row>
    <row r="4" spans="1:8" x14ac:dyDescent="0.2">
      <c r="A4" s="58" t="s">
        <v>126</v>
      </c>
      <c r="B4" s="45" t="s">
        <v>57</v>
      </c>
      <c r="C4" s="44">
        <v>5310001670835</v>
      </c>
      <c r="D4" s="45" t="s">
        <v>39</v>
      </c>
      <c r="E4" s="56">
        <v>4</v>
      </c>
      <c r="F4" s="46">
        <v>0</v>
      </c>
      <c r="G4" s="47">
        <v>20</v>
      </c>
      <c r="H4" s="47" t="s">
        <v>150</v>
      </c>
    </row>
    <row r="5" spans="1:8" x14ac:dyDescent="0.2">
      <c r="A5" s="57" t="s">
        <v>136</v>
      </c>
      <c r="B5" s="45" t="s">
        <v>105</v>
      </c>
      <c r="C5" s="44">
        <v>5331008052966</v>
      </c>
      <c r="D5" s="45" t="s">
        <v>69</v>
      </c>
      <c r="E5" s="56">
        <v>1</v>
      </c>
      <c r="F5" s="46">
        <v>0</v>
      </c>
      <c r="G5" s="47">
        <v>5</v>
      </c>
      <c r="H5" s="47" t="s">
        <v>151</v>
      </c>
    </row>
    <row r="6" spans="1:8" x14ac:dyDescent="0.2">
      <c r="A6" s="59" t="s">
        <v>133</v>
      </c>
      <c r="B6" s="45" t="s">
        <v>91</v>
      </c>
      <c r="C6" s="44">
        <v>5331005840265</v>
      </c>
      <c r="D6" s="45" t="s">
        <v>69</v>
      </c>
      <c r="E6" s="56">
        <v>2</v>
      </c>
      <c r="F6" s="46">
        <v>0</v>
      </c>
      <c r="G6" s="47">
        <v>10</v>
      </c>
      <c r="H6" s="47" t="s">
        <v>92</v>
      </c>
    </row>
    <row r="7" spans="1:8" x14ac:dyDescent="0.2">
      <c r="A7" s="58" t="s">
        <v>146</v>
      </c>
      <c r="B7" s="45" t="s">
        <v>147</v>
      </c>
      <c r="C7" s="44">
        <v>5310008775796</v>
      </c>
      <c r="D7" s="45" t="s">
        <v>54</v>
      </c>
      <c r="E7" s="56">
        <v>4</v>
      </c>
      <c r="F7" s="46">
        <v>0</v>
      </c>
      <c r="G7" s="47">
        <v>20</v>
      </c>
      <c r="H7" s="45" t="s">
        <v>152</v>
      </c>
    </row>
    <row r="8" spans="1:8" x14ac:dyDescent="0.2">
      <c r="A8" s="57" t="s">
        <v>135</v>
      </c>
      <c r="B8" s="45" t="s">
        <v>98</v>
      </c>
      <c r="C8" s="44">
        <v>5331005822133</v>
      </c>
      <c r="D8" s="45" t="s">
        <v>69</v>
      </c>
      <c r="E8" s="56">
        <v>2</v>
      </c>
      <c r="F8" s="46">
        <v>0</v>
      </c>
      <c r="G8" s="47">
        <v>10</v>
      </c>
      <c r="H8" s="47" t="s">
        <v>153</v>
      </c>
    </row>
    <row r="9" spans="1:8" x14ac:dyDescent="0.2">
      <c r="A9" s="58" t="s">
        <v>129</v>
      </c>
      <c r="B9" s="45" t="s">
        <v>68</v>
      </c>
      <c r="C9" s="44">
        <v>5331005840263</v>
      </c>
      <c r="D9" s="45" t="s">
        <v>69</v>
      </c>
      <c r="E9" s="56">
        <v>2</v>
      </c>
      <c r="F9" s="46">
        <v>0</v>
      </c>
      <c r="G9" s="47">
        <v>10</v>
      </c>
      <c r="H9" s="47" t="s">
        <v>70</v>
      </c>
    </row>
    <row r="10" spans="1:8" x14ac:dyDescent="0.2">
      <c r="A10" s="57" t="s">
        <v>139</v>
      </c>
      <c r="B10" s="48" t="s">
        <v>114</v>
      </c>
      <c r="C10" s="44">
        <v>5310007716827</v>
      </c>
      <c r="D10" s="45" t="s">
        <v>115</v>
      </c>
      <c r="E10" s="45">
        <v>2</v>
      </c>
      <c r="F10" s="46">
        <v>0</v>
      </c>
      <c r="G10" s="47">
        <v>10</v>
      </c>
      <c r="H10" s="47" t="s">
        <v>154</v>
      </c>
    </row>
    <row r="11" spans="1:8" x14ac:dyDescent="0.2">
      <c r="A11" s="57" t="s">
        <v>132</v>
      </c>
      <c r="B11" s="45" t="s">
        <v>87</v>
      </c>
      <c r="C11" s="44">
        <v>5330001715042</v>
      </c>
      <c r="D11" s="45" t="s">
        <v>88</v>
      </c>
      <c r="E11" s="56">
        <v>4</v>
      </c>
      <c r="F11" s="46">
        <v>0</v>
      </c>
      <c r="G11" s="47">
        <v>20</v>
      </c>
      <c r="H11" s="47" t="s">
        <v>155</v>
      </c>
    </row>
    <row r="12" spans="1:8" x14ac:dyDescent="0.2">
      <c r="A12" s="57" t="s">
        <v>137</v>
      </c>
      <c r="B12" s="45" t="s">
        <v>108</v>
      </c>
      <c r="C12" s="44">
        <v>5365001460153</v>
      </c>
      <c r="D12" s="45" t="s">
        <v>102</v>
      </c>
      <c r="E12" s="56">
        <v>1</v>
      </c>
      <c r="F12" s="46">
        <v>0</v>
      </c>
      <c r="G12" s="47">
        <v>5</v>
      </c>
      <c r="H12" s="47" t="s">
        <v>109</v>
      </c>
    </row>
    <row r="13" spans="1:8" x14ac:dyDescent="0.2">
      <c r="A13" s="57" t="s">
        <v>134</v>
      </c>
      <c r="B13" s="45" t="s">
        <v>94</v>
      </c>
      <c r="C13" s="44">
        <v>5330011982725</v>
      </c>
      <c r="D13" s="45" t="s">
        <v>95</v>
      </c>
      <c r="E13" s="56">
        <v>4</v>
      </c>
      <c r="F13" s="46">
        <v>0</v>
      </c>
      <c r="G13" s="47">
        <v>20</v>
      </c>
      <c r="H13" s="47" t="s">
        <v>96</v>
      </c>
    </row>
    <row r="14" spans="1:8" x14ac:dyDescent="0.2">
      <c r="A14" s="58" t="s">
        <v>128</v>
      </c>
      <c r="B14" s="45" t="s">
        <v>64</v>
      </c>
      <c r="C14" s="44">
        <v>5330001716758</v>
      </c>
      <c r="D14" s="45" t="s">
        <v>65</v>
      </c>
      <c r="E14" s="56">
        <v>4</v>
      </c>
      <c r="F14" s="46">
        <v>0</v>
      </c>
      <c r="G14" s="47">
        <v>20</v>
      </c>
      <c r="H14" s="47" t="s">
        <v>156</v>
      </c>
    </row>
    <row r="15" spans="1:8" x14ac:dyDescent="0.2">
      <c r="A15" s="58" t="s">
        <v>131</v>
      </c>
      <c r="B15" s="45" t="s">
        <v>84</v>
      </c>
      <c r="C15" s="44">
        <v>5331005798156</v>
      </c>
      <c r="D15" s="45" t="s">
        <v>69</v>
      </c>
      <c r="E15" s="56">
        <v>1</v>
      </c>
      <c r="F15" s="46">
        <v>0</v>
      </c>
      <c r="G15" s="47">
        <v>5</v>
      </c>
      <c r="H15" s="47" t="s">
        <v>85</v>
      </c>
    </row>
    <row r="16" spans="1:8" x14ac:dyDescent="0.2">
      <c r="A16" s="57" t="s">
        <v>140</v>
      </c>
      <c r="B16" s="48" t="s">
        <v>117</v>
      </c>
      <c r="C16" s="44">
        <v>5310001834406</v>
      </c>
      <c r="D16" s="45" t="s">
        <v>115</v>
      </c>
      <c r="E16" s="45">
        <v>3</v>
      </c>
      <c r="F16" s="46">
        <v>0</v>
      </c>
      <c r="G16" s="47">
        <v>15</v>
      </c>
      <c r="H16" s="47" t="s">
        <v>157</v>
      </c>
    </row>
    <row r="17" spans="1:8" x14ac:dyDescent="0.2">
      <c r="A17" s="58" t="s">
        <v>124</v>
      </c>
      <c r="B17" s="45" t="s">
        <v>50</v>
      </c>
      <c r="C17" s="44">
        <v>5310010382482</v>
      </c>
      <c r="D17" s="45" t="s">
        <v>39</v>
      </c>
      <c r="E17" s="56">
        <v>1</v>
      </c>
      <c r="F17" s="46">
        <v>0</v>
      </c>
      <c r="G17" s="47">
        <v>5</v>
      </c>
      <c r="H17" s="47" t="s">
        <v>51</v>
      </c>
    </row>
    <row r="18" spans="1:8" x14ac:dyDescent="0.2">
      <c r="A18" s="57" t="s">
        <v>127</v>
      </c>
      <c r="B18" s="45" t="s">
        <v>101</v>
      </c>
      <c r="C18" s="44">
        <v>5365002870094</v>
      </c>
      <c r="D18" s="45" t="s">
        <v>102</v>
      </c>
      <c r="E18" s="56">
        <v>1</v>
      </c>
      <c r="F18" s="46">
        <v>0</v>
      </c>
      <c r="G18" s="47">
        <v>5</v>
      </c>
      <c r="H18" s="47" t="s">
        <v>103</v>
      </c>
    </row>
    <row r="19" spans="1:8" x14ac:dyDescent="0.2">
      <c r="A19" s="58" t="s">
        <v>141</v>
      </c>
      <c r="B19" s="45" t="s">
        <v>72</v>
      </c>
      <c r="C19" s="44">
        <v>5325009872652</v>
      </c>
      <c r="D19" s="45" t="s">
        <v>38</v>
      </c>
      <c r="E19" s="56">
        <v>1</v>
      </c>
      <c r="F19" s="46">
        <v>0</v>
      </c>
      <c r="G19" s="47">
        <v>5</v>
      </c>
      <c r="H19" s="47" t="s">
        <v>73</v>
      </c>
    </row>
    <row r="20" spans="1:8" x14ac:dyDescent="0.2">
      <c r="A20" s="58" t="s">
        <v>142</v>
      </c>
      <c r="B20" s="45" t="s">
        <v>60</v>
      </c>
      <c r="C20" s="44">
        <v>5330011021907</v>
      </c>
      <c r="D20" s="45" t="s">
        <v>61</v>
      </c>
      <c r="E20" s="56">
        <v>1</v>
      </c>
      <c r="F20" s="46">
        <v>0</v>
      </c>
      <c r="G20" s="47">
        <v>5</v>
      </c>
      <c r="H20" s="47" t="s">
        <v>62</v>
      </c>
    </row>
    <row r="21" spans="1:8" x14ac:dyDescent="0.2">
      <c r="A21" s="58" t="s">
        <v>143</v>
      </c>
      <c r="B21" s="45" t="s">
        <v>79</v>
      </c>
      <c r="C21" s="44">
        <v>1650010343724</v>
      </c>
      <c r="D21" s="45" t="s">
        <v>80</v>
      </c>
      <c r="E21" s="56">
        <v>1</v>
      </c>
      <c r="F21" s="46">
        <v>0</v>
      </c>
      <c r="G21" s="47">
        <v>5</v>
      </c>
      <c r="H21" s="47" t="s">
        <v>81</v>
      </c>
    </row>
  </sheetData>
  <hyperlinks>
    <hyperlink ref="B20" r:id="rId1" display="https://mroapps.hill.af.mil/componentWhereUsed/index.asp?REMEMBER=FALSE&amp;PARENTORG=100&amp;ITEMNO=AN960C6&amp;PLANT=50&amp;ORGANIZATION=all&amp;MEMORY=FALSE&amp;DATABASE=MAIN&amp;SSO=TRUE&amp;ACTION=QUERY"/>
    <hyperlink ref="B7" r:id="rId2" display="https://mroapps.hill.af.mil/componentWhereUsed/index.asp?REMEMBER=FALSE&amp;PARENTORG=100&amp;ITEMNO=MS16625-1106&amp;PLANT=50&amp;ORGANIZATION=all&amp;MEMORY=FALSE&amp;DATABASE=MAIN&amp;SSO=TRUE&amp;ACTION=QUERY"/>
    <hyperlink ref="B19" r:id="rId3" display="https://mroapps.hill.af.mil/componentWhereUsed/index.asp?REMEMBER=FALSE&amp;PARENTORG=100&amp;ITEMNO=AN960-10L&amp;PLANT=50&amp;ORGANIZATION=all&amp;MEMORY=FALSE&amp;DATABASE=MAIN&amp;SSO=TRUE&amp;ACTION=QUERY"/>
    <hyperlink ref="B17" r:id="rId4" display="https://mroapps.hill.af.mil/componentWhereUsed/index.asp?REMEMBER=FALSE&amp;PARENTORG=100&amp;ITEMNO=AN5-12A&amp;PLANT=50&amp;ORGANIZATION=all&amp;MEMORY=FALSE&amp;DATABASE=MAIN&amp;SSO=TRUE&amp;ACTION=QUERY"/>
    <hyperlink ref="B14" r:id="rId5" display="https://mroapps.hill.af.mil/componentWhereUsed/index.asp?REMEMBER=FALSE&amp;PARENTORG=100&amp;ITEMNO=AN3-3A&amp;PLANT=50&amp;ORGANIZATION=all&amp;MEMORY=FALSE&amp;DATABASE=MAIN&amp;SSO=TRUE&amp;ACTION=QUERY"/>
    <hyperlink ref="B2" r:id="rId6" display="https://mroapps.hill.af.mil/componentWhereUsed/index.asp?REMEMBER=FALSE&amp;PARENTORG=100&amp;ITEMNO=AN4-11A&amp;PLANT=50&amp;ORGANIZATION=all&amp;MEMORY=FALSE&amp;DATABASE=MAIN&amp;SSO=TRUE&amp;ACTION=QUERY"/>
    <hyperlink ref="B21" r:id="rId7" display="https://mroapps.hill.af.mil/componentWhereUsed/index.asp?REMEMBER=FALSE&amp;PARENTORG=100&amp;ITEMNO=AN4-10A&amp;PLANT=50&amp;ORGANIZATION=all&amp;MEMORY=FALSE&amp;DATABASE=MAIN&amp;SSO=TRUE&amp;ACTION=QUERY"/>
    <hyperlink ref="B9" r:id="rId8" display="https://mroapps.hill.af.mil/componentWhereUsed/index.asp?REMEMBER=FALSE&amp;PARENTORG=100&amp;ITEMNO=AN960-8L&amp;PLANT=50&amp;ORGANIZATION=all&amp;MEMORY=FALSE&amp;DATABASE=MAIN&amp;SSO=TRUE&amp;ACTION=QUERY"/>
    <hyperlink ref="B4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REV A</vt:lpstr>
      <vt:lpstr>Rev B</vt:lpstr>
      <vt:lpstr>BOM VALIDATION 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2013-07-02T15:03:57Z</cp:lastPrinted>
  <dcterms:created xsi:type="dcterms:W3CDTF">2004-09-30T17:31:35Z</dcterms:created>
  <dcterms:modified xsi:type="dcterms:W3CDTF">2016-01-28T16:13:50Z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